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45"/>
  </bookViews>
  <sheets>
    <sheet name="งบทดลอง" sheetId="3" r:id="rId1"/>
    <sheet name="รับ-จ่าย เงินสด" sheetId="1" r:id="rId2"/>
    <sheet name="รับจริงประกอบงบฯ" sheetId="2" r:id="rId3"/>
    <sheet name="รายละเอียดประกอบงบ" sheetId="4" r:id="rId4"/>
  </sheets>
  <calcPr calcId="124519"/>
</workbook>
</file>

<file path=xl/calcChain.xml><?xml version="1.0" encoding="utf-8"?>
<calcChain xmlns="http://schemas.openxmlformats.org/spreadsheetml/2006/main">
  <c r="B24" i="4"/>
  <c r="B15"/>
  <c r="B10"/>
  <c r="G34" i="3"/>
  <c r="F34"/>
  <c r="D50" i="2"/>
  <c r="D46"/>
  <c r="C46"/>
  <c r="D41"/>
  <c r="C41"/>
  <c r="D27"/>
  <c r="C27"/>
  <c r="D23"/>
  <c r="C23"/>
  <c r="D20"/>
  <c r="C20"/>
  <c r="D17"/>
  <c r="C17"/>
  <c r="D11"/>
  <c r="D51" s="1"/>
  <c r="C11"/>
  <c r="C51" s="1"/>
  <c r="G66" i="1"/>
  <c r="D66"/>
  <c r="B66"/>
  <c r="A66"/>
  <c r="C65"/>
  <c r="C64"/>
  <c r="C63"/>
  <c r="C62"/>
  <c r="C61"/>
  <c r="C57"/>
  <c r="C56"/>
  <c r="C54"/>
  <c r="C53"/>
  <c r="C52"/>
  <c r="C51"/>
  <c r="C49"/>
  <c r="C48"/>
  <c r="C47"/>
  <c r="C46"/>
  <c r="C45"/>
  <c r="C44"/>
  <c r="C43"/>
  <c r="C42"/>
  <c r="C41"/>
  <c r="C40"/>
  <c r="C39"/>
  <c r="C66" s="1"/>
  <c r="G34"/>
  <c r="G70" s="1"/>
  <c r="D34"/>
  <c r="D70" s="1"/>
  <c r="B34"/>
  <c r="A34"/>
  <c r="C33"/>
  <c r="C32"/>
  <c r="C31"/>
  <c r="C25"/>
  <c r="C24"/>
  <c r="C23"/>
  <c r="C21"/>
  <c r="C20"/>
  <c r="C19"/>
  <c r="C18"/>
  <c r="C17"/>
  <c r="C16"/>
  <c r="C15"/>
  <c r="C14"/>
  <c r="C13"/>
  <c r="C12"/>
  <c r="C11"/>
  <c r="C10"/>
  <c r="C9"/>
  <c r="C8"/>
  <c r="C34" s="1"/>
  <c r="G68" l="1"/>
  <c r="D68"/>
</calcChain>
</file>

<file path=xl/sharedStrings.xml><?xml version="1.0" encoding="utf-8"?>
<sst xmlns="http://schemas.openxmlformats.org/spreadsheetml/2006/main" count="216" uniqueCount="167">
  <si>
    <t>จนถึงปัจจุบัน</t>
  </si>
  <si>
    <t>จำนวนเงินเดือนนี้</t>
  </si>
  <si>
    <t>ประมาณการ</t>
  </si>
  <si>
    <t>เงินอุดหนุนระบุ</t>
  </si>
  <si>
    <t>รวม</t>
  </si>
  <si>
    <t>เกิดขึ้นจริง</t>
  </si>
  <si>
    <t>รายการ</t>
  </si>
  <si>
    <t>รหัส</t>
  </si>
  <si>
    <t>ที่เกิดขึ้นจริง</t>
  </si>
  <si>
    <t>(บาท)</t>
  </si>
  <si>
    <t>วัตถุฯ/เฉพาะกิจ</t>
  </si>
  <si>
    <t>บัญชี</t>
  </si>
  <si>
    <t>บาท</t>
  </si>
  <si>
    <t>ยอดยกมา</t>
  </si>
  <si>
    <r>
      <t>รายรับ</t>
    </r>
    <r>
      <rPr>
        <sz val="15"/>
        <rFont val="TH SarabunPSK"/>
        <family val="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</si>
  <si>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</si>
  <si>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</si>
  <si>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</si>
  <si>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</si>
  <si>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</si>
  <si>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</si>
  <si>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</si>
  <si>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</si>
  <si>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</si>
  <si>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</si>
  <si>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</si>
  <si>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</si>
  <si>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</si>
  <si>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</si>
  <si>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>เงินอุดหนุนระบุวัตถุประสงค์/เฉพาะกิจ</t>
  </si>
  <si>
    <t>441001</t>
  </si>
  <si>
    <t>เงินรับฝาก -ค้ำประกันสัญญา</t>
  </si>
  <si>
    <t>230199</t>
  </si>
  <si>
    <t>เงินรับฝาก -อุดหนุนศูนย์จัดซื้อจัดจ้าง</t>
  </si>
  <si>
    <t>441000</t>
  </si>
  <si>
    <t>เงินรับฝากอื่น(สปสช.)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</si>
  <si>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</si>
  <si>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</si>
  <si>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</si>
  <si>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</si>
  <si>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เงินรับฝาก -ค้ำประกันซอง</t>
  </si>
  <si>
    <t>215007</t>
  </si>
  <si>
    <t>เงินรับฝาก -โครงการเศษฐกิจชุมชน</t>
  </si>
  <si>
    <t>215016</t>
  </si>
  <si>
    <t>บัญชีเงินยืมงบประมาณ</t>
  </si>
  <si>
    <t>110605</t>
  </si>
  <si>
    <t>บัญชีเงินยืมสะสม</t>
  </si>
  <si>
    <t>110606</t>
  </si>
  <si>
    <t>เงินสะสม</t>
  </si>
  <si>
    <t>300000</t>
  </si>
  <si>
    <t>รวมรายรับ</t>
  </si>
  <si>
    <t>รายจ่าย</t>
  </si>
  <si>
    <t>งบกลาง</t>
  </si>
  <si>
    <t>5100000</t>
  </si>
  <si>
    <t>เงินเดือน(ฝ่ายการเมือง)</t>
  </si>
  <si>
    <t>5210000</t>
  </si>
  <si>
    <t>เงินเดือน(ฝ่ายประจำ)</t>
  </si>
  <si>
    <t>5220000</t>
  </si>
  <si>
    <t>ค่าตอบแทน</t>
  </si>
  <si>
    <t>5310000</t>
  </si>
  <si>
    <t>ค่าใช้สอย</t>
  </si>
  <si>
    <t>5320000</t>
  </si>
  <si>
    <t>ค่าวัสดุ</t>
  </si>
  <si>
    <t>5330000</t>
  </si>
  <si>
    <t>ค่าสาธารณูปโภค</t>
  </si>
  <si>
    <t>5340000</t>
  </si>
  <si>
    <t>ค่าครุภัณฑ์</t>
  </si>
  <si>
    <t>5410000</t>
  </si>
  <si>
    <t>ค่าที่ดินและสิ่งก่อสร้าง</t>
  </si>
  <si>
    <t>5420000</t>
  </si>
  <si>
    <t xml:space="preserve">รายจ่ายอื่น </t>
  </si>
  <si>
    <t>5500000</t>
  </si>
  <si>
    <t>บัญชีเงินสะสม</t>
  </si>
  <si>
    <t>6310000</t>
  </si>
  <si>
    <t>บัญชีเงินยืมเงินสะสม</t>
  </si>
  <si>
    <t>รายจ่ายค้างจ่าย(หมายเหตุ2)</t>
  </si>
  <si>
    <t>211000</t>
  </si>
  <si>
    <t>ฎีกาค้างจ่าย(หมายเหตุ3)</t>
  </si>
  <si>
    <t>213000</t>
  </si>
  <si>
    <t>เงินรับฝาก(หมายเหตุ4)</t>
  </si>
  <si>
    <t>215000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</si>
  <si>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</si>
  <si>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</si>
  <si>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</si>
  <si>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</si>
  <si>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</si>
  <si>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 xml:space="preserve">    องค์การบริหารส่วนตำบลมะขามเตี้ย  อำเภอเมือง    จังหวัดสุราษฏร์ธานี</t>
  </si>
  <si>
    <t>รายรับจริงประกอบงบทดลองและรายงาน รับ - จ่ายเงิน</t>
  </si>
  <si>
    <t>ณ วันที่  30  เดือนมิถุนายน 2558</t>
  </si>
  <si>
    <t>รหัสบัญชี</t>
  </si>
  <si>
    <t>รับจริง</t>
  </si>
  <si>
    <t>รายได้จัดเก็บเอง</t>
  </si>
  <si>
    <t>หมวดภาษีอากร</t>
  </si>
  <si>
    <t>1 ภาษีโรงเรือนและที่ดิน</t>
  </si>
  <si>
    <t xml:space="preserve">2 ภาษีบำรุงท้องที่   </t>
  </si>
  <si>
    <t>3 ภาษีป้าย</t>
  </si>
  <si>
    <t>4 อากรรังนกอีแอ่น</t>
  </si>
  <si>
    <t>หมวดค่าธรรมเนียม ค่าปรับ และใบอนุญาต</t>
  </si>
  <si>
    <t>1 ค่าธรรมเนียมจดทะเบียนพาณิชย์</t>
  </si>
  <si>
    <t>2 ค่าปรับผิดสัญญา</t>
  </si>
  <si>
    <t>3 ค่าใบอนุญาตประกอบการค้าสำหรับ</t>
  </si>
  <si>
    <t>กิจการที่เป็นอันตรายต่อสุขภาพ</t>
  </si>
  <si>
    <t>หมวดรายได้จากทรัพย์สิน</t>
  </si>
  <si>
    <t xml:space="preserve"> 1ดอกเบี้ย</t>
  </si>
  <si>
    <t>หมวดรายได้จากสาธารณูปโภคและการพาณิชย์</t>
  </si>
  <si>
    <t>1 รายได้จากค่าสาธารณูปโภคและการพาณิชย์</t>
  </si>
  <si>
    <t>หมวดรายได้เบ็ดเตล็ด</t>
  </si>
  <si>
    <t>1 ค่าขายแบบแปลน</t>
  </si>
  <si>
    <t>2 รายได้เบ็ดเตล็ดอื่น ๆ</t>
  </si>
  <si>
    <t>รายได้ที่รัฐบาลจัดเก็บแล้วจัดสรรให้องค์การปกครองส่วนท้องถิ่น</t>
  </si>
  <si>
    <t>หมวดภาษีจัดสรร</t>
  </si>
  <si>
    <t>1 ค่าธรรมเนียมรถยนต์และล้อเลื่อน</t>
  </si>
  <si>
    <t>2 ภาษีมูลค่าเพิ่มตาม พ.ร.บ.กำหนดแผนฯ</t>
  </si>
  <si>
    <t>3 ภาษีมูลค่าเพิ่มตาม พ.ร.บ.จัดสรรรายได้</t>
  </si>
  <si>
    <t>4 ภาษีธุรกิจเฉพาะ</t>
  </si>
  <si>
    <t>5 ภาษีสุรา</t>
  </si>
  <si>
    <t>6 ภาษีสรรพสามิต</t>
  </si>
  <si>
    <t>7 ค่าภาคหลวงแร่</t>
  </si>
  <si>
    <t>8 ค่าภาคหลวงปิโตเลียม</t>
  </si>
  <si>
    <t>9 ค่าธรรมเนียมจดทะเบียนสิทธิและนิติกรรม</t>
  </si>
  <si>
    <t>ตามประมวลกฎหมายที่ดิน</t>
  </si>
  <si>
    <t>10 ค่าธรรมเนียมและค่าใช้น้ำบาดาล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</si>
  <si>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</si>
  <si>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</si>
  <si>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 xml:space="preserve"> เงินอุดหนุนทั่วไปสำหรับดำเนินการตามอำนาจหน้าที่</t>
  </si>
  <si>
    <t>และภาระกิจถ่ายโอนเลือกทำ</t>
  </si>
  <si>
    <t>รายได้ที่รัฐบาลอุดหนุนให้โดยระบุวัตถุประสงค์/เฉพาะกิจ</t>
  </si>
  <si>
    <t>หมวดเงินอุดหนุนระบุวัตถุประสงค์/เฉพาะกิจ</t>
  </si>
  <si>
    <t>เงินอุดหนุนระบุวัตถุประสงค์/เฉพาะกิจจากกรมส่งเสริมฯ</t>
  </si>
  <si>
    <t>รวมรายได้ทั้งหมด</t>
  </si>
  <si>
    <t xml:space="preserve">             องค์การบริหารส่วนตำบลมะขามเตี้ย  อำเภอเมือง จังหวัดสุราษฏร์ธานี</t>
  </si>
  <si>
    <t xml:space="preserve">งบทดลอง </t>
  </si>
  <si>
    <t xml:space="preserve">  ณ วันที่  30  มิถุนายน 2558</t>
  </si>
  <si>
    <t xml:space="preserve">            ชื่อบัญชี</t>
  </si>
  <si>
    <t>เดบิต</t>
  </si>
  <si>
    <t>เครดิต</t>
  </si>
  <si>
    <t>บัญชีเงินฝากธนาคาร(ธนาคารกรุงไทย)</t>
  </si>
  <si>
    <t xml:space="preserve"> -เลขที่บัญชี 362-0-32534-0</t>
  </si>
  <si>
    <t xml:space="preserve"> -เลขที่บัญชี 362-0-02677-4</t>
  </si>
  <si>
    <t>บัญชีเงินฝากธนาคาร(ธกส.สาขาสุราษฎร์ธานี)</t>
  </si>
  <si>
    <t xml:space="preserve"> -เลขที่บัญชี 031-2-17166-1</t>
  </si>
  <si>
    <t xml:space="preserve"> -เลขที่บัญชี 031-2-22673-1</t>
  </si>
  <si>
    <t xml:space="preserve"> -เลขที่บัญชี 031-4-06827-0</t>
  </si>
  <si>
    <t>บัญชีเงินฝากธนาคารออมสินสาขาขุนทะเล</t>
  </si>
  <si>
    <t xml:space="preserve"> -เลขที่บัญชี 300017847736</t>
  </si>
  <si>
    <t>ลูกหนี้ภาษีบำรุงท้องที่</t>
  </si>
  <si>
    <t>ลูกหนี้ เงินยืมงบประมาณ</t>
  </si>
  <si>
    <t>ลูกหนี้ เงินยืมเงินสะสม</t>
  </si>
  <si>
    <t xml:space="preserve"> บัญชีเงินรายรับ (หมายเหตุ1)</t>
  </si>
  <si>
    <t>รายจ่ายค้างจ่าย (หมายเหตุ2)</t>
  </si>
  <si>
    <r>
      <rPr>
        <sz val="16"/>
        <color indexed="8"/>
        <rFont val="TH SarabunPSK"/>
        <family val="2"/>
      </rPr>
      <t>ฎีกาค้างจ่าย</t>
    </r>
    <r>
      <rPr>
        <sz val="16"/>
        <color indexed="8"/>
        <rFont val="TH SarabunPSK"/>
        <family val="2"/>
      </rPr>
      <t>(หมายเหตุ3)</t>
    </r>
  </si>
  <si>
    <t xml:space="preserve"> บัญชีรับฝาก (หมายเหตุ4)  </t>
  </si>
  <si>
    <t xml:space="preserve"> บัญชีเงินสะสม</t>
  </si>
  <si>
    <t xml:space="preserve"> บัญชีเงินทุนเงินสำรองสะสม</t>
  </si>
  <si>
    <t>บัญชีเงินรายจ่ายตามงบประมาณ</t>
  </si>
  <si>
    <t xml:space="preserve"> ค่าใช้สอย</t>
  </si>
  <si>
    <t xml:space="preserve"> ค่าสาธารณูปโภค</t>
  </si>
  <si>
    <t xml:space="preserve"> เงินอุดหนุน</t>
  </si>
  <si>
    <t>รายละเอียด ประกอบงบทดลองและรายงานรับ - จ่ายเงิน</t>
  </si>
  <si>
    <r>
      <rPr>
        <u/>
        <sz val="11"/>
        <color indexed="8"/>
        <rFont val="Tahoma"/>
        <family val="2"/>
      </rPr>
      <t>รายจ่ายค้างจ่าย</t>
    </r>
    <r>
      <rPr>
        <sz val="11"/>
        <color theme="1"/>
        <rFont val="Tahoma"/>
        <family val="2"/>
        <charset val="222"/>
        <scheme val="minor"/>
      </rPr>
      <t>(หมายเหตุ2)</t>
    </r>
  </si>
  <si>
    <t>หมวดที่จ่าย</t>
  </si>
  <si>
    <t>จำนวนเงิน</t>
  </si>
  <si>
    <r>
      <rPr>
        <u/>
        <sz val="11"/>
        <color indexed="8"/>
        <rFont val="Tahoma"/>
        <family val="2"/>
      </rPr>
      <t>ฎีกาค้างจ่าย</t>
    </r>
    <r>
      <rPr>
        <sz val="11"/>
        <color theme="1"/>
        <rFont val="Tahoma"/>
        <family val="2"/>
        <charset val="222"/>
        <scheme val="minor"/>
      </rPr>
      <t>(หมายเหตุ3)</t>
    </r>
  </si>
  <si>
    <r>
      <rPr>
        <u/>
        <sz val="11"/>
        <color indexed="8"/>
        <rFont val="Tahoma"/>
        <family val="2"/>
      </rPr>
      <t>เงินรับฝาก</t>
    </r>
    <r>
      <rPr>
        <sz val="11"/>
        <color theme="1"/>
        <rFont val="Tahoma"/>
        <family val="2"/>
        <charset val="222"/>
        <scheme val="minor"/>
      </rPr>
      <t>(หมายเหตุ4)</t>
    </r>
  </si>
  <si>
    <t>จำนวนเงิน (บาท)</t>
  </si>
  <si>
    <t>ศูนย์จัดซื้อจัดจ้างฯ</t>
  </si>
  <si>
    <t>รายงาน รับ - จ่าย เงินสด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</si>
</sst>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u/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5"/>
      <name val="TH SarabunPSK"/>
      <family val="2"/>
    </font>
    <font>
      <u/>
      <sz val="15"/>
      <name val="TH SarabunPSK"/>
      <family val="2"/>
    </font>
    <font>
      <sz val="11"/>
      <color theme="1"/>
      <name val="TH SarabunPSK"/>
      <family val="2"/>
    </font>
    <font>
      <b/>
      <sz val="15"/>
      <name val="TH SarabunPSK"/>
      <family val="2"/>
    </font>
    <font>
      <sz val="14"/>
      <color rgb="FFC0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scheme val="minor"/>
    </font>
    <font>
      <u/>
      <sz val="11"/>
      <color indexed="8"/>
      <name val="Tahoma"/>
      <family val="2"/>
    </font>
    <font>
      <u/>
      <sz val="11"/>
      <color theme="1"/>
      <name val="Tahoma"/>
      <family val="2"/>
      <scheme val="minor"/>
    </font>
    <font>
      <u/>
      <sz val="11"/>
      <color theme="1"/>
      <name val="Tahoma"/>
      <family val="2"/>
      <charset val="222"/>
      <scheme val="minor"/>
    </font>
    <font>
      <u val="double"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10" xfId="0" applyFont="1" applyFill="1" applyBorder="1"/>
    <xf numFmtId="43" fontId="4" fillId="2" borderId="11" xfId="1" applyFont="1" applyFill="1" applyBorder="1"/>
    <xf numFmtId="0" fontId="5" fillId="2" borderId="10" xfId="0" applyFont="1" applyFill="1" applyBorder="1"/>
    <xf numFmtId="49" fontId="4" fillId="2" borderId="10" xfId="0" applyNumberFormat="1" applyFont="1" applyFill="1" applyBorder="1" applyAlignment="1">
      <alignment horizontal="center"/>
    </xf>
    <xf numFmtId="43" fontId="4" fillId="2" borderId="12" xfId="0" applyNumberFormat="1" applyFont="1" applyFill="1" applyBorder="1"/>
    <xf numFmtId="0" fontId="4" fillId="2" borderId="13" xfId="0" applyFont="1" applyFill="1" applyBorder="1"/>
    <xf numFmtId="0" fontId="4" fillId="2" borderId="6" xfId="0" applyFont="1" applyFill="1" applyBorder="1"/>
    <xf numFmtId="0" fontId="4" fillId="2" borderId="0" xfId="0" applyFont="1" applyFill="1" applyBorder="1"/>
    <xf numFmtId="0" fontId="4" fillId="2" borderId="14" xfId="0" applyFont="1" applyFill="1" applyBorder="1"/>
    <xf numFmtId="0" fontId="6" fillId="2" borderId="15" xfId="0" applyFont="1" applyFill="1" applyBorder="1" applyAlignment="1">
      <alignment vertical="top"/>
    </xf>
    <xf numFmtId="43" fontId="4" fillId="2" borderId="16" xfId="1" applyFont="1" applyFill="1" applyBorder="1"/>
    <xf numFmtId="43" fontId="4" fillId="2" borderId="15" xfId="0" applyNumberFormat="1" applyFont="1" applyFill="1" applyBorder="1"/>
    <xf numFmtId="43" fontId="7" fillId="2" borderId="17" xfId="0" applyNumberFormat="1" applyFont="1" applyFill="1" applyBorder="1"/>
    <xf numFmtId="43" fontId="4" fillId="2" borderId="16" xfId="1" applyFont="1" applyFill="1" applyBorder="1" applyAlignment="1">
      <alignment horizontal="right"/>
    </xf>
    <xf numFmtId="0" fontId="5" fillId="2" borderId="15" xfId="0" applyFont="1" applyFill="1" applyBorder="1"/>
    <xf numFmtId="49" fontId="4" fillId="2" borderId="15" xfId="0" applyNumberFormat="1" applyFont="1" applyFill="1" applyBorder="1" applyAlignment="1">
      <alignment horizontal="center"/>
    </xf>
    <xf numFmtId="43" fontId="4" fillId="2" borderId="15" xfId="1" applyFont="1" applyFill="1" applyBorder="1" applyAlignment="1">
      <alignment horizontal="right"/>
    </xf>
    <xf numFmtId="0" fontId="4" fillId="2" borderId="15" xfId="0" applyFont="1" applyFill="1" applyBorder="1"/>
    <xf numFmtId="43" fontId="4" fillId="2" borderId="15" xfId="1" applyFont="1" applyFill="1" applyBorder="1"/>
    <xf numFmtId="0" fontId="5" fillId="2" borderId="15" xfId="0" applyFont="1" applyFill="1" applyBorder="1" applyAlignment="1">
      <alignment horizontal="left"/>
    </xf>
    <xf numFmtId="43" fontId="4" fillId="2" borderId="16" xfId="0" applyNumberFormat="1" applyFont="1" applyFill="1" applyBorder="1" applyAlignment="1">
      <alignment horizontal="right"/>
    </xf>
    <xf numFmtId="43" fontId="4" fillId="2" borderId="18" xfId="1" applyFont="1" applyFill="1" applyBorder="1" applyAlignment="1">
      <alignment horizontal="right"/>
    </xf>
    <xf numFmtId="0" fontId="5" fillId="2" borderId="19" xfId="0" applyFont="1" applyFill="1" applyBorder="1"/>
    <xf numFmtId="49" fontId="4" fillId="2" borderId="19" xfId="0" applyNumberFormat="1" applyFont="1" applyFill="1" applyBorder="1" applyAlignment="1">
      <alignment horizontal="center"/>
    </xf>
    <xf numFmtId="43" fontId="4" fillId="2" borderId="2" xfId="0" applyNumberFormat="1" applyFont="1" applyFill="1" applyBorder="1"/>
    <xf numFmtId="43" fontId="4" fillId="2" borderId="12" xfId="1" applyFont="1" applyFill="1" applyBorder="1"/>
    <xf numFmtId="0" fontId="8" fillId="2" borderId="12" xfId="0" applyFont="1" applyFill="1" applyBorder="1" applyAlignment="1">
      <alignment horizontal="center"/>
    </xf>
    <xf numFmtId="49" fontId="4" fillId="2" borderId="1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20" xfId="0" applyFont="1" applyFill="1" applyBorder="1"/>
    <xf numFmtId="0" fontId="4" fillId="2" borderId="21" xfId="0" applyFont="1" applyFill="1" applyBorder="1"/>
    <xf numFmtId="0" fontId="6" fillId="2" borderId="21" xfId="0" applyFont="1" applyFill="1" applyBorder="1"/>
    <xf numFmtId="49" fontId="4" fillId="2" borderId="21" xfId="0" applyNumberFormat="1" applyFont="1" applyFill="1" applyBorder="1" applyAlignment="1">
      <alignment horizontal="center"/>
    </xf>
    <xf numFmtId="0" fontId="9" fillId="2" borderId="21" xfId="0" applyFont="1" applyFill="1" applyBorder="1"/>
    <xf numFmtId="43" fontId="4" fillId="2" borderId="17" xfId="1" applyFont="1" applyFill="1" applyBorder="1"/>
    <xf numFmtId="43" fontId="4" fillId="2" borderId="16" xfId="1" applyFont="1" applyFill="1" applyBorder="1" applyAlignment="1">
      <alignment horizontal="center"/>
    </xf>
    <xf numFmtId="43" fontId="4" fillId="2" borderId="22" xfId="1" applyFont="1" applyFill="1" applyBorder="1" applyAlignment="1">
      <alignment horizontal="right"/>
    </xf>
    <xf numFmtId="43" fontId="4" fillId="2" borderId="22" xfId="1" applyFont="1" applyFill="1" applyBorder="1" applyAlignment="1">
      <alignment horizontal="center"/>
    </xf>
    <xf numFmtId="43" fontId="4" fillId="2" borderId="23" xfId="1" applyFont="1" applyFill="1" applyBorder="1"/>
    <xf numFmtId="43" fontId="4" fillId="2" borderId="22" xfId="1" applyFont="1" applyFill="1" applyBorder="1"/>
    <xf numFmtId="0" fontId="4" fillId="2" borderId="15" xfId="0" applyFont="1" applyFill="1" applyBorder="1" applyAlignment="1">
      <alignment horizontal="center"/>
    </xf>
    <xf numFmtId="43" fontId="4" fillId="2" borderId="15" xfId="1" applyNumberFormat="1" applyFont="1" applyFill="1" applyBorder="1"/>
    <xf numFmtId="43" fontId="4" fillId="2" borderId="15" xfId="0" applyNumberFormat="1" applyFont="1" applyFill="1" applyBorder="1" applyAlignment="1">
      <alignment horizontal="right"/>
    </xf>
    <xf numFmtId="43" fontId="4" fillId="2" borderId="24" xfId="0" applyNumberFormat="1" applyFont="1" applyFill="1" applyBorder="1" applyAlignment="1">
      <alignment horizontal="right"/>
    </xf>
    <xf numFmtId="43" fontId="4" fillId="2" borderId="23" xfId="1" applyFont="1" applyFill="1" applyBorder="1" applyAlignment="1">
      <alignment horizontal="right"/>
    </xf>
    <xf numFmtId="49" fontId="4" fillId="2" borderId="23" xfId="0" applyNumberFormat="1" applyFont="1" applyFill="1" applyBorder="1" applyAlignment="1">
      <alignment horizontal="center"/>
    </xf>
    <xf numFmtId="43" fontId="4" fillId="2" borderId="18" xfId="0" applyNumberFormat="1" applyFont="1" applyFill="1" applyBorder="1" applyAlignment="1">
      <alignment horizontal="right"/>
    </xf>
    <xf numFmtId="43" fontId="4" fillId="2" borderId="19" xfId="1" applyFont="1" applyFill="1" applyBorder="1" applyAlignment="1">
      <alignment horizontal="right"/>
    </xf>
    <xf numFmtId="43" fontId="4" fillId="2" borderId="25" xfId="0" applyNumberFormat="1" applyFont="1" applyFill="1" applyBorder="1" applyAlignment="1">
      <alignment horizontal="right"/>
    </xf>
    <xf numFmtId="0" fontId="5" fillId="2" borderId="12" xfId="0" applyFont="1" applyFill="1" applyBorder="1" applyAlignment="1">
      <alignment horizontal="center"/>
    </xf>
    <xf numFmtId="43" fontId="4" fillId="2" borderId="26" xfId="0" applyNumberFormat="1" applyFont="1" applyFill="1" applyBorder="1" applyAlignment="1">
      <alignment horizontal="right"/>
    </xf>
    <xf numFmtId="0" fontId="4" fillId="2" borderId="27" xfId="0" applyFont="1" applyFill="1" applyBorder="1"/>
    <xf numFmtId="0" fontId="4" fillId="2" borderId="28" xfId="0" applyFont="1" applyFill="1" applyBorder="1"/>
    <xf numFmtId="0" fontId="4" fillId="2" borderId="29" xfId="0" applyFont="1" applyFill="1" applyBorder="1"/>
    <xf numFmtId="43" fontId="4" fillId="2" borderId="2" xfId="0" applyNumberFormat="1" applyFont="1" applyFill="1" applyBorder="1" applyAlignment="1">
      <alignment horizontal="right"/>
    </xf>
    <xf numFmtId="0" fontId="5" fillId="2" borderId="27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43" fontId="4" fillId="2" borderId="30" xfId="0" applyNumberFormat="1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2" borderId="31" xfId="0" applyFont="1" applyFill="1" applyBorder="1"/>
    <xf numFmtId="43" fontId="4" fillId="2" borderId="12" xfId="0" applyNumberFormat="1" applyFont="1" applyFill="1" applyBorder="1" applyAlignment="1">
      <alignment horizontal="right"/>
    </xf>
    <xf numFmtId="0" fontId="5" fillId="2" borderId="16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4" fillId="2" borderId="32" xfId="0" applyFont="1" applyFill="1" applyBorder="1"/>
    <xf numFmtId="0" fontId="4" fillId="2" borderId="19" xfId="0" applyFont="1" applyFill="1" applyBorder="1"/>
    <xf numFmtId="0" fontId="4" fillId="2" borderId="18" xfId="0" applyFont="1" applyFill="1" applyBorder="1"/>
    <xf numFmtId="0" fontId="4" fillId="2" borderId="33" xfId="0" applyFont="1" applyFill="1" applyBorder="1"/>
    <xf numFmtId="0" fontId="4" fillId="2" borderId="34" xfId="0" applyFont="1" applyFill="1" applyBorder="1"/>
    <xf numFmtId="0" fontId="5" fillId="2" borderId="18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0" fillId="0" borderId="12" xfId="0" applyFont="1" applyBorder="1"/>
    <xf numFmtId="0" fontId="10" fillId="0" borderId="12" xfId="0" applyFont="1" applyBorder="1" applyAlignment="1">
      <alignment horizontal="center"/>
    </xf>
    <xf numFmtId="0" fontId="11" fillId="0" borderId="30" xfId="0" applyFont="1" applyBorder="1"/>
    <xf numFmtId="0" fontId="10" fillId="0" borderId="30" xfId="0" applyFont="1" applyBorder="1" applyAlignment="1">
      <alignment horizontal="center"/>
    </xf>
    <xf numFmtId="43" fontId="10" fillId="2" borderId="30" xfId="1" applyFont="1" applyFill="1" applyBorder="1" applyAlignment="1">
      <alignment horizontal="center"/>
    </xf>
    <xf numFmtId="0" fontId="11" fillId="0" borderId="15" xfId="0" applyFont="1" applyBorder="1"/>
    <xf numFmtId="0" fontId="10" fillId="0" borderId="15" xfId="0" applyFont="1" applyBorder="1" applyAlignment="1">
      <alignment horizontal="center"/>
    </xf>
    <xf numFmtId="43" fontId="10" fillId="2" borderId="15" xfId="1" applyFont="1" applyFill="1" applyBorder="1"/>
    <xf numFmtId="0" fontId="12" fillId="0" borderId="15" xfId="0" applyFont="1" applyBorder="1" applyAlignment="1"/>
    <xf numFmtId="43" fontId="10" fillId="0" borderId="15" xfId="1" applyFont="1" applyBorder="1"/>
    <xf numFmtId="0" fontId="10" fillId="0" borderId="15" xfId="0" applyFont="1" applyBorder="1"/>
    <xf numFmtId="0" fontId="11" fillId="3" borderId="15" xfId="0" applyFont="1" applyFill="1" applyBorder="1" applyAlignment="1">
      <alignment horizontal="right"/>
    </xf>
    <xf numFmtId="0" fontId="11" fillId="3" borderId="15" xfId="0" applyFont="1" applyFill="1" applyBorder="1" applyAlignment="1">
      <alignment horizontal="center"/>
    </xf>
    <xf numFmtId="43" fontId="11" fillId="3" borderId="15" xfId="1" applyFont="1" applyFill="1" applyBorder="1"/>
    <xf numFmtId="0" fontId="10" fillId="0" borderId="15" xfId="0" applyFont="1" applyBorder="1" applyAlignment="1">
      <alignment horizontal="center"/>
    </xf>
    <xf numFmtId="43" fontId="10" fillId="0" borderId="15" xfId="1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/>
    </xf>
    <xf numFmtId="43" fontId="10" fillId="3" borderId="15" xfId="1" applyFont="1" applyFill="1" applyBorder="1"/>
    <xf numFmtId="0" fontId="13" fillId="0" borderId="15" xfId="0" applyFont="1" applyBorder="1"/>
    <xf numFmtId="0" fontId="12" fillId="0" borderId="15" xfId="0" applyFont="1" applyBorder="1"/>
    <xf numFmtId="43" fontId="10" fillId="0" borderId="15" xfId="1" applyFont="1" applyBorder="1" applyAlignment="1">
      <alignment horizontal="center" vertical="center"/>
    </xf>
    <xf numFmtId="0" fontId="11" fillId="3" borderId="19" xfId="0" applyFont="1" applyFill="1" applyBorder="1" applyAlignment="1">
      <alignment horizontal="right"/>
    </xf>
    <xf numFmtId="0" fontId="11" fillId="3" borderId="19" xfId="0" applyFont="1" applyFill="1" applyBorder="1"/>
    <xf numFmtId="43" fontId="11" fillId="3" borderId="19" xfId="1" applyFont="1" applyFill="1" applyBorder="1"/>
    <xf numFmtId="0" fontId="11" fillId="0" borderId="26" xfId="0" applyFont="1" applyBorder="1" applyAlignment="1">
      <alignment horizontal="right"/>
    </xf>
    <xf numFmtId="0" fontId="10" fillId="0" borderId="26" xfId="0" applyFont="1" applyBorder="1"/>
    <xf numFmtId="43" fontId="11" fillId="0" borderId="26" xfId="1" applyFont="1" applyBorder="1"/>
    <xf numFmtId="0" fontId="3" fillId="2" borderId="5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/>
    <xf numFmtId="0" fontId="3" fillId="2" borderId="39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center"/>
    </xf>
    <xf numFmtId="43" fontId="3" fillId="2" borderId="12" xfId="1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vertical="center"/>
    </xf>
    <xf numFmtId="0" fontId="12" fillId="2" borderId="28" xfId="0" applyFont="1" applyFill="1" applyBorder="1"/>
    <xf numFmtId="0" fontId="12" fillId="2" borderId="29" xfId="0" applyFont="1" applyFill="1" applyBorder="1" applyAlignment="1">
      <alignment horizontal="left"/>
    </xf>
    <xf numFmtId="0" fontId="12" fillId="2" borderId="30" xfId="0" applyFont="1" applyFill="1" applyBorder="1" applyAlignment="1">
      <alignment horizontal="center"/>
    </xf>
    <xf numFmtId="43" fontId="12" fillId="2" borderId="30" xfId="1" applyFont="1" applyFill="1" applyBorder="1" applyAlignment="1"/>
    <xf numFmtId="43" fontId="3" fillId="2" borderId="30" xfId="1" applyFont="1" applyFill="1" applyBorder="1" applyAlignment="1">
      <alignment horizontal="center"/>
    </xf>
    <xf numFmtId="0" fontId="12" fillId="2" borderId="16" xfId="0" applyFont="1" applyFill="1" applyBorder="1"/>
    <xf numFmtId="0" fontId="12" fillId="2" borderId="17" xfId="0" applyFont="1" applyFill="1" applyBorder="1"/>
    <xf numFmtId="0" fontId="12" fillId="2" borderId="31" xfId="0" applyFont="1" applyFill="1" applyBorder="1" applyAlignment="1">
      <alignment horizontal="left"/>
    </xf>
    <xf numFmtId="0" fontId="12" fillId="2" borderId="15" xfId="0" applyFont="1" applyFill="1" applyBorder="1" applyAlignment="1">
      <alignment horizontal="center"/>
    </xf>
    <xf numFmtId="43" fontId="12" fillId="2" borderId="15" xfId="1" applyFont="1" applyFill="1" applyBorder="1"/>
    <xf numFmtId="43" fontId="12" fillId="2" borderId="15" xfId="1" applyFont="1" applyFill="1" applyBorder="1" applyAlignment="1">
      <alignment horizontal="right"/>
    </xf>
    <xf numFmtId="0" fontId="12" fillId="2" borderId="16" xfId="0" applyFont="1" applyFill="1" applyBorder="1" applyAlignment="1">
      <alignment vertical="center"/>
    </xf>
    <xf numFmtId="43" fontId="12" fillId="2" borderId="15" xfId="1" applyFont="1" applyFill="1" applyBorder="1" applyAlignment="1"/>
    <xf numFmtId="0" fontId="10" fillId="0" borderId="16" xfId="0" applyFont="1" applyBorder="1"/>
    <xf numFmtId="0" fontId="3" fillId="2" borderId="17" xfId="0" applyFont="1" applyFill="1" applyBorder="1"/>
    <xf numFmtId="0" fontId="12" fillId="2" borderId="17" xfId="0" applyFont="1" applyFill="1" applyBorder="1" applyAlignment="1">
      <alignment horizontal="left"/>
    </xf>
    <xf numFmtId="43" fontId="12" fillId="2" borderId="16" xfId="1" applyFont="1" applyFill="1" applyBorder="1"/>
    <xf numFmtId="0" fontId="12" fillId="2" borderId="18" xfId="0" applyFont="1" applyFill="1" applyBorder="1"/>
    <xf numFmtId="0" fontId="12" fillId="2" borderId="33" xfId="0" applyFont="1" applyFill="1" applyBorder="1" applyAlignment="1">
      <alignment horizontal="left"/>
    </xf>
    <xf numFmtId="0" fontId="12" fillId="2" borderId="33" xfId="0" applyFont="1" applyFill="1" applyBorder="1"/>
    <xf numFmtId="0" fontId="12" fillId="2" borderId="19" xfId="0" applyFont="1" applyFill="1" applyBorder="1" applyAlignment="1">
      <alignment horizontal="center"/>
    </xf>
    <xf numFmtId="43" fontId="12" fillId="2" borderId="18" xfId="1" applyFont="1" applyFill="1" applyBorder="1"/>
    <xf numFmtId="43" fontId="12" fillId="2" borderId="19" xfId="1" applyFont="1" applyFill="1" applyBorder="1"/>
    <xf numFmtId="0" fontId="3" fillId="2" borderId="32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43" fontId="3" fillId="2" borderId="32" xfId="1" applyFont="1" applyFill="1" applyBorder="1"/>
    <xf numFmtId="43" fontId="3" fillId="2" borderId="26" xfId="1" applyFont="1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5" fillId="0" borderId="0" xfId="0" applyFont="1"/>
    <xf numFmtId="0" fontId="17" fillId="0" borderId="17" xfId="0" applyFont="1" applyBorder="1"/>
    <xf numFmtId="0" fontId="17" fillId="0" borderId="17" xfId="0" applyFont="1" applyBorder="1" applyAlignment="1">
      <alignment horizontal="center"/>
    </xf>
    <xf numFmtId="0" fontId="0" fillId="0" borderId="17" xfId="0" applyBorder="1"/>
    <xf numFmtId="43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0" fillId="0" borderId="17" xfId="0" applyBorder="1" applyAlignment="1">
      <alignment horizontal="right"/>
    </xf>
    <xf numFmtId="43" fontId="19" fillId="0" borderId="17" xfId="0" applyNumberFormat="1" applyFont="1" applyBorder="1" applyAlignment="1">
      <alignment horizontal="center"/>
    </xf>
    <xf numFmtId="0" fontId="15" fillId="0" borderId="17" xfId="0" applyFont="1" applyBorder="1"/>
    <xf numFmtId="43" fontId="0" fillId="0" borderId="17" xfId="0" applyNumberFormat="1" applyBorder="1" applyAlignment="1"/>
    <xf numFmtId="0" fontId="20" fillId="0" borderId="17" xfId="0" applyFont="1" applyBorder="1" applyAlignment="1">
      <alignment horizontal="right"/>
    </xf>
    <xf numFmtId="0" fontId="15" fillId="0" borderId="40" xfId="0" applyFont="1" applyBorder="1"/>
    <xf numFmtId="0" fontId="0" fillId="0" borderId="40" xfId="0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5" fillId="2" borderId="12" xfId="0" applyFont="1" applyFill="1" applyBorder="1"/>
    <xf numFmtId="43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/>
    </xf>
    <xf numFmtId="43" fontId="19" fillId="0" borderId="12" xfId="0" applyNumberFormat="1" applyFont="1" applyBorder="1" applyAlignment="1">
      <alignment horizontal="center"/>
    </xf>
    <xf numFmtId="0" fontId="0" fillId="0" borderId="0" xfId="0" applyBorder="1"/>
    <xf numFmtId="0" fontId="3" fillId="2" borderId="0" xfId="0" applyFont="1" applyFill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I8" sqref="I8"/>
    </sheetView>
  </sheetViews>
  <sheetFormatPr defaultRowHeight="14.25"/>
  <cols>
    <col min="6" max="7" width="14.375" customWidth="1"/>
  </cols>
  <sheetData>
    <row r="1" spans="1:7" ht="21">
      <c r="A1" s="118" t="s">
        <v>130</v>
      </c>
      <c r="B1" s="119"/>
      <c r="C1" s="119"/>
      <c r="D1" s="119"/>
      <c r="E1" s="119"/>
      <c r="F1" s="119"/>
      <c r="G1" s="120"/>
    </row>
    <row r="2" spans="1:7" ht="21">
      <c r="A2" s="121" t="s">
        <v>131</v>
      </c>
      <c r="B2" s="122"/>
      <c r="C2" s="122"/>
      <c r="D2" s="122"/>
      <c r="E2" s="122"/>
      <c r="F2" s="122"/>
      <c r="G2" s="123"/>
    </row>
    <row r="3" spans="1:7" ht="21">
      <c r="A3" s="124" t="s">
        <v>132</v>
      </c>
      <c r="B3" s="125"/>
      <c r="C3" s="125"/>
      <c r="D3" s="125"/>
      <c r="E3" s="125"/>
      <c r="F3" s="125"/>
      <c r="G3" s="126"/>
    </row>
    <row r="4" spans="1:7" ht="21">
      <c r="A4" s="127"/>
      <c r="B4" s="128" t="s">
        <v>133</v>
      </c>
      <c r="C4" s="129"/>
      <c r="D4" s="130"/>
      <c r="E4" s="131" t="s">
        <v>89</v>
      </c>
      <c r="F4" s="132" t="s">
        <v>134</v>
      </c>
      <c r="G4" s="132" t="s">
        <v>135</v>
      </c>
    </row>
    <row r="5" spans="1:7" ht="21">
      <c r="A5" s="133" t="s">
        <v>136</v>
      </c>
      <c r="B5" s="134"/>
      <c r="C5" s="134"/>
      <c r="D5" s="135"/>
      <c r="E5" s="136"/>
      <c r="F5" s="137"/>
      <c r="G5" s="138"/>
    </row>
    <row r="6" spans="1:7" ht="21">
      <c r="A6" s="139" t="s">
        <v>137</v>
      </c>
      <c r="B6" s="140"/>
      <c r="C6" s="140"/>
      <c r="D6" s="141"/>
      <c r="E6" s="142">
        <v>1110201</v>
      </c>
      <c r="F6" s="143">
        <v>10429193.960000001</v>
      </c>
      <c r="G6" s="143"/>
    </row>
    <row r="7" spans="1:7" ht="21">
      <c r="A7" s="139" t="s">
        <v>138</v>
      </c>
      <c r="B7" s="140"/>
      <c r="C7" s="140"/>
      <c r="D7" s="141"/>
      <c r="E7" s="142">
        <v>1110202</v>
      </c>
      <c r="F7" s="144">
        <v>11149248.82</v>
      </c>
      <c r="G7" s="143"/>
    </row>
    <row r="8" spans="1:7" ht="21">
      <c r="A8" s="145" t="s">
        <v>139</v>
      </c>
      <c r="B8" s="140"/>
      <c r="C8" s="140"/>
      <c r="D8" s="141"/>
      <c r="E8" s="142"/>
      <c r="F8" s="146"/>
      <c r="G8" s="143"/>
    </row>
    <row r="9" spans="1:7" ht="21">
      <c r="A9" s="139" t="s">
        <v>140</v>
      </c>
      <c r="B9" s="140"/>
      <c r="C9" s="140"/>
      <c r="D9" s="141"/>
      <c r="E9" s="142">
        <v>1110201</v>
      </c>
      <c r="F9" s="146">
        <v>10957776.33</v>
      </c>
      <c r="G9" s="143"/>
    </row>
    <row r="10" spans="1:7" ht="21">
      <c r="A10" s="139" t="s">
        <v>141</v>
      </c>
      <c r="B10" s="140"/>
      <c r="C10" s="140"/>
      <c r="D10" s="141"/>
      <c r="E10" s="142">
        <v>1110201</v>
      </c>
      <c r="F10" s="146">
        <v>379180.19</v>
      </c>
      <c r="G10" s="143"/>
    </row>
    <row r="11" spans="1:7" ht="21">
      <c r="A11" s="139" t="s">
        <v>142</v>
      </c>
      <c r="B11" s="140"/>
      <c r="C11" s="140"/>
      <c r="D11" s="141"/>
      <c r="E11" s="142">
        <v>1110202</v>
      </c>
      <c r="F11" s="146">
        <v>2100000</v>
      </c>
      <c r="G11" s="143"/>
    </row>
    <row r="12" spans="1:7" ht="21">
      <c r="A12" s="139" t="s">
        <v>143</v>
      </c>
      <c r="B12" s="140"/>
      <c r="C12" s="140"/>
      <c r="D12" s="141"/>
      <c r="E12" s="142"/>
      <c r="F12" s="146">
        <v>0</v>
      </c>
      <c r="G12" s="143"/>
    </row>
    <row r="13" spans="1:7" ht="21">
      <c r="A13" s="139" t="s">
        <v>144</v>
      </c>
      <c r="B13" s="140"/>
      <c r="C13" s="140"/>
      <c r="D13" s="141"/>
      <c r="E13" s="142">
        <v>1110202</v>
      </c>
      <c r="F13" s="146">
        <v>3048204.12</v>
      </c>
      <c r="G13" s="143"/>
    </row>
    <row r="14" spans="1:7" ht="21">
      <c r="A14" s="139" t="s">
        <v>145</v>
      </c>
      <c r="B14" s="140"/>
      <c r="C14" s="140"/>
      <c r="D14" s="141"/>
      <c r="E14" s="142">
        <v>113302</v>
      </c>
      <c r="F14" s="146">
        <v>1881.88</v>
      </c>
      <c r="G14" s="143"/>
    </row>
    <row r="15" spans="1:7" ht="21">
      <c r="A15" s="139" t="s">
        <v>146</v>
      </c>
      <c r="B15" s="140"/>
      <c r="C15" s="140"/>
      <c r="D15" s="141"/>
      <c r="E15" s="142">
        <v>113100</v>
      </c>
      <c r="F15" s="146">
        <v>3000</v>
      </c>
      <c r="G15" s="143"/>
    </row>
    <row r="16" spans="1:7" ht="21">
      <c r="A16" s="139" t="s">
        <v>147</v>
      </c>
      <c r="B16" s="140"/>
      <c r="C16" s="140"/>
      <c r="D16" s="141"/>
      <c r="E16" s="142"/>
      <c r="F16" s="146">
        <v>0</v>
      </c>
      <c r="G16" s="143"/>
    </row>
    <row r="17" spans="1:7" ht="21">
      <c r="A17" s="139" t="s">
        <v>148</v>
      </c>
      <c r="B17" s="140"/>
      <c r="C17" s="140"/>
      <c r="D17" s="141"/>
      <c r="E17" s="142">
        <v>190001</v>
      </c>
      <c r="F17" s="143"/>
      <c r="G17" s="143">
        <v>21967058.32</v>
      </c>
    </row>
    <row r="18" spans="1:7" ht="21">
      <c r="A18" s="139" t="s">
        <v>149</v>
      </c>
      <c r="B18" s="140"/>
      <c r="C18" s="140"/>
      <c r="D18" s="141"/>
      <c r="E18" s="142">
        <v>210000</v>
      </c>
      <c r="F18" s="143"/>
      <c r="G18" s="143">
        <v>300000</v>
      </c>
    </row>
    <row r="19" spans="1:7" ht="21">
      <c r="A19" s="147" t="s">
        <v>150</v>
      </c>
      <c r="B19" s="140"/>
      <c r="C19" s="140"/>
      <c r="D19" s="141"/>
      <c r="E19" s="142"/>
      <c r="F19" s="143"/>
      <c r="G19" s="143"/>
    </row>
    <row r="20" spans="1:7" ht="21">
      <c r="A20" s="139" t="s">
        <v>151</v>
      </c>
      <c r="B20" s="140"/>
      <c r="C20" s="140"/>
      <c r="D20" s="141"/>
      <c r="E20" s="142">
        <v>230100</v>
      </c>
      <c r="F20" s="143"/>
      <c r="G20" s="146">
        <v>725555.92</v>
      </c>
    </row>
    <row r="21" spans="1:7" ht="21">
      <c r="A21" s="139" t="s">
        <v>152</v>
      </c>
      <c r="B21" s="140"/>
      <c r="C21" s="140"/>
      <c r="D21" s="141"/>
      <c r="E21" s="142">
        <v>310000</v>
      </c>
      <c r="F21" s="143"/>
      <c r="G21" s="143">
        <v>17500728.039999999</v>
      </c>
    </row>
    <row r="22" spans="1:7" ht="21">
      <c r="A22" s="139" t="s">
        <v>153</v>
      </c>
      <c r="B22" s="140"/>
      <c r="C22" s="140"/>
      <c r="D22" s="141"/>
      <c r="E22" s="142">
        <v>320000</v>
      </c>
      <c r="F22" s="143"/>
      <c r="G22" s="143">
        <v>10993883.109999999</v>
      </c>
    </row>
    <row r="23" spans="1:7" ht="21">
      <c r="A23" s="145" t="s">
        <v>154</v>
      </c>
      <c r="B23" s="140"/>
      <c r="C23" s="140"/>
      <c r="D23" s="141"/>
      <c r="E23" s="142">
        <v>500000</v>
      </c>
      <c r="F23" s="143"/>
      <c r="G23" s="143"/>
    </row>
    <row r="24" spans="1:7" ht="21">
      <c r="A24" s="139" t="s">
        <v>52</v>
      </c>
      <c r="B24" s="140"/>
      <c r="C24" s="140"/>
      <c r="D24" s="141"/>
      <c r="E24" s="142">
        <v>5100000</v>
      </c>
      <c r="F24" s="143">
        <v>2075397</v>
      </c>
      <c r="G24" s="143"/>
    </row>
    <row r="25" spans="1:7" ht="21">
      <c r="A25" s="139" t="s">
        <v>54</v>
      </c>
      <c r="B25" s="148"/>
      <c r="C25" s="140"/>
      <c r="D25" s="141"/>
      <c r="E25" s="142">
        <v>5210000</v>
      </c>
      <c r="F25" s="143">
        <v>1150740</v>
      </c>
      <c r="G25" s="143"/>
    </row>
    <row r="26" spans="1:7" ht="21">
      <c r="A26" s="139" t="s">
        <v>56</v>
      </c>
      <c r="B26" s="149"/>
      <c r="C26" s="140"/>
      <c r="D26" s="141"/>
      <c r="E26" s="142">
        <v>5220000</v>
      </c>
      <c r="F26" s="143">
        <v>2742708.51</v>
      </c>
      <c r="G26" s="143"/>
    </row>
    <row r="27" spans="1:7" ht="21">
      <c r="A27" s="139" t="s">
        <v>58</v>
      </c>
      <c r="B27" s="149"/>
      <c r="C27" s="140"/>
      <c r="D27" s="141"/>
      <c r="E27" s="142">
        <v>5310000</v>
      </c>
      <c r="F27" s="143">
        <v>148745</v>
      </c>
      <c r="G27" s="143"/>
    </row>
    <row r="28" spans="1:7" ht="21">
      <c r="A28" s="139" t="s">
        <v>155</v>
      </c>
      <c r="B28" s="149"/>
      <c r="C28" s="140"/>
      <c r="D28" s="141"/>
      <c r="E28" s="142">
        <v>5320000</v>
      </c>
      <c r="F28" s="143">
        <v>1019705.62</v>
      </c>
      <c r="G28" s="143"/>
    </row>
    <row r="29" spans="1:7" ht="21">
      <c r="A29" s="139" t="s">
        <v>62</v>
      </c>
      <c r="B29" s="149"/>
      <c r="C29" s="140"/>
      <c r="D29" s="141"/>
      <c r="E29" s="142">
        <v>5330000</v>
      </c>
      <c r="F29" s="143">
        <v>241704.3</v>
      </c>
      <c r="G29" s="143"/>
    </row>
    <row r="30" spans="1:7" ht="21">
      <c r="A30" s="139" t="s">
        <v>156</v>
      </c>
      <c r="B30" s="149"/>
      <c r="C30" s="140"/>
      <c r="D30" s="141"/>
      <c r="E30" s="142">
        <v>5340000</v>
      </c>
      <c r="F30" s="143">
        <v>203670.89</v>
      </c>
      <c r="G30" s="143"/>
    </row>
    <row r="31" spans="1:7" ht="21">
      <c r="A31" s="139" t="s">
        <v>66</v>
      </c>
      <c r="B31" s="149"/>
      <c r="C31" s="140"/>
      <c r="D31" s="149"/>
      <c r="E31" s="142">
        <v>5410000</v>
      </c>
      <c r="F31" s="150">
        <v>934690</v>
      </c>
      <c r="G31" s="143"/>
    </row>
    <row r="32" spans="1:7" ht="21">
      <c r="A32" s="139" t="s">
        <v>68</v>
      </c>
      <c r="B32" s="149"/>
      <c r="C32" s="140"/>
      <c r="D32" s="149"/>
      <c r="E32" s="142">
        <v>5420000</v>
      </c>
      <c r="F32" s="150">
        <v>3390100.58</v>
      </c>
      <c r="G32" s="143"/>
    </row>
    <row r="33" spans="1:7" ht="21">
      <c r="A33" s="151" t="s">
        <v>157</v>
      </c>
      <c r="B33" s="152"/>
      <c r="C33" s="153"/>
      <c r="D33" s="152"/>
      <c r="E33" s="154">
        <v>5610000</v>
      </c>
      <c r="F33" s="155">
        <v>1511278.19</v>
      </c>
      <c r="G33" s="156"/>
    </row>
    <row r="34" spans="1:7" ht="21">
      <c r="A34" s="157"/>
      <c r="B34" s="158"/>
      <c r="C34" s="158"/>
      <c r="D34" s="159"/>
      <c r="E34" s="160"/>
      <c r="F34" s="161">
        <f>SUM(F5:F33)</f>
        <v>51487225.389999986</v>
      </c>
      <c r="G34" s="162">
        <f>SUM(G10:G30)</f>
        <v>51487225.390000001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0"/>
  <sheetViews>
    <sheetView workbookViewId="0">
      <selection activeCell="H12" sqref="H12"/>
    </sheetView>
  </sheetViews>
  <sheetFormatPr defaultRowHeight="14.25"/>
  <cols>
    <col min="1" max="2" width="12.625" customWidth="1"/>
    <col min="3" max="3" width="12.5" customWidth="1"/>
    <col min="4" max="4" width="12.875" customWidth="1"/>
    <col min="5" max="5" width="26.625" customWidth="1"/>
    <col min="6" max="6" width="7" customWidth="1"/>
    <col min="7" max="7" width="13.5" customWidth="1"/>
  </cols>
  <sheetData>
    <row r="1" spans="1:7" ht="31.5" customHeight="1">
      <c r="A1" s="90" t="s">
        <v>86</v>
      </c>
      <c r="B1" s="185"/>
      <c r="C1" s="185"/>
      <c r="D1" s="185"/>
      <c r="E1" s="185"/>
      <c r="F1" s="185"/>
      <c r="G1" s="185"/>
    </row>
    <row r="2" spans="1:7" ht="30" customHeight="1">
      <c r="A2" s="90" t="s">
        <v>166</v>
      </c>
      <c r="B2" s="185"/>
      <c r="C2" s="185"/>
      <c r="D2" s="185"/>
      <c r="E2" s="185"/>
      <c r="F2" s="185"/>
      <c r="G2" s="185"/>
    </row>
    <row r="3" spans="1:7" ht="18.75">
      <c r="A3" s="2" t="s">
        <v>0</v>
      </c>
      <c r="B3" s="3"/>
      <c r="C3" s="3"/>
      <c r="D3" s="3"/>
      <c r="E3" s="4"/>
      <c r="F3" s="5"/>
      <c r="G3" s="4" t="s">
        <v>1</v>
      </c>
    </row>
    <row r="4" spans="1:7" ht="18.75">
      <c r="A4" s="6" t="s">
        <v>2</v>
      </c>
      <c r="B4" s="4" t="s">
        <v>3</v>
      </c>
      <c r="C4" s="6" t="s">
        <v>4</v>
      </c>
      <c r="D4" s="6" t="s">
        <v>5</v>
      </c>
      <c r="E4" s="7" t="s">
        <v>6</v>
      </c>
      <c r="F4" s="8" t="s">
        <v>7</v>
      </c>
      <c r="G4" s="7" t="s">
        <v>8</v>
      </c>
    </row>
    <row r="5" spans="1:7" ht="19.5" thickBot="1">
      <c r="A5" s="9" t="s">
        <v>9</v>
      </c>
      <c r="B5" s="10" t="s">
        <v>10</v>
      </c>
      <c r="C5" s="9" t="s">
        <v>9</v>
      </c>
      <c r="D5" s="9" t="s">
        <v>9</v>
      </c>
      <c r="E5" s="10"/>
      <c r="F5" s="11" t="s">
        <v>11</v>
      </c>
      <c r="G5" s="10" t="s">
        <v>12</v>
      </c>
    </row>
    <row r="6" spans="1:7" ht="20.25" thickTop="1">
      <c r="A6" s="12"/>
      <c r="B6" s="13"/>
      <c r="C6" s="13"/>
      <c r="D6" s="14">
        <v>34764679.299999997</v>
      </c>
      <c r="E6" s="15" t="s">
        <v>13</v>
      </c>
      <c r="F6" s="16"/>
      <c r="G6" s="17">
        <v>40939988.469999999</v>
      </c>
    </row>
    <row r="7" spans="1:7" ht="19.5">
      <c r="A7" s="18"/>
      <c r="B7" s="19"/>
      <c r="C7" s="20"/>
      <c r="D7" s="21"/>
      <c r="E7" s="22" t="s">
        <v>14</v>
      </c>
      <c r="F7" s="8"/>
      <c r="G7" s="19"/>
    </row>
    <row r="8" spans="1:7" ht="19.5">
      <c r="A8" s="23">
        <v>604000</v>
      </c>
      <c r="B8" s="24">
        <v>0</v>
      </c>
      <c r="C8" s="25">
        <f>SUM(A8:B8)</f>
        <v>604000</v>
      </c>
      <c r="D8" s="26">
        <v>479527.26</v>
      </c>
      <c r="E8" s="27" t="s">
        <v>15</v>
      </c>
      <c r="F8" s="28" t="s">
        <v>16</v>
      </c>
      <c r="G8" s="29">
        <v>27228.32</v>
      </c>
    </row>
    <row r="9" spans="1:7" ht="19.5">
      <c r="A9" s="23">
        <v>14000</v>
      </c>
      <c r="B9" s="24">
        <v>0</v>
      </c>
      <c r="C9" s="25">
        <f t="shared" ref="C9:C21" si="0">SUM(A9:B9)</f>
        <v>14000</v>
      </c>
      <c r="D9" s="26">
        <v>21352</v>
      </c>
      <c r="E9" s="27" t="s">
        <v>17</v>
      </c>
      <c r="F9" s="28" t="s">
        <v>18</v>
      </c>
      <c r="G9" s="29"/>
    </row>
    <row r="10" spans="1:7" ht="19.5">
      <c r="A10" s="23">
        <v>200000</v>
      </c>
      <c r="B10" s="24">
        <v>0</v>
      </c>
      <c r="C10" s="25">
        <f t="shared" si="0"/>
        <v>200000</v>
      </c>
      <c r="D10" s="26">
        <v>306291.83</v>
      </c>
      <c r="E10" s="27" t="s">
        <v>19</v>
      </c>
      <c r="F10" s="28" t="s">
        <v>20</v>
      </c>
      <c r="G10" s="29">
        <v>79382.86</v>
      </c>
    </row>
    <row r="11" spans="1:7" ht="18.75">
      <c r="A11" s="23">
        <v>70000</v>
      </c>
      <c r="B11" s="24">
        <v>0</v>
      </c>
      <c r="C11" s="25">
        <f t="shared" si="0"/>
        <v>70000</v>
      </c>
      <c r="D11" s="26">
        <v>74210</v>
      </c>
      <c r="E11" s="30" t="s">
        <v>21</v>
      </c>
      <c r="F11" s="28" t="s">
        <v>22</v>
      </c>
      <c r="G11" s="29">
        <v>7070</v>
      </c>
    </row>
    <row r="12" spans="1:7" ht="19.5">
      <c r="A12" s="23">
        <v>115000</v>
      </c>
      <c r="B12" s="24">
        <v>0</v>
      </c>
      <c r="C12" s="25">
        <f t="shared" si="0"/>
        <v>115000</v>
      </c>
      <c r="D12" s="26">
        <v>145461.29999999999</v>
      </c>
      <c r="E12" s="27" t="s">
        <v>23</v>
      </c>
      <c r="F12" s="28" t="s">
        <v>24</v>
      </c>
      <c r="G12" s="29">
        <v>830</v>
      </c>
    </row>
    <row r="13" spans="1:7" ht="19.5">
      <c r="A13" s="23">
        <v>11697000</v>
      </c>
      <c r="B13" s="24">
        <v>0</v>
      </c>
      <c r="C13" s="25">
        <f t="shared" si="0"/>
        <v>11697000</v>
      </c>
      <c r="D13" s="26">
        <v>11182799.130000001</v>
      </c>
      <c r="E13" s="27" t="s">
        <v>25</v>
      </c>
      <c r="F13" s="28" t="s">
        <v>26</v>
      </c>
      <c r="G13" s="29">
        <v>1339431.06</v>
      </c>
    </row>
    <row r="14" spans="1:7" ht="19.5">
      <c r="A14" s="23">
        <v>4000000</v>
      </c>
      <c r="B14" s="24">
        <v>0</v>
      </c>
      <c r="C14" s="25">
        <f t="shared" si="0"/>
        <v>4000000</v>
      </c>
      <c r="D14" s="26">
        <v>4620396</v>
      </c>
      <c r="E14" s="27" t="s">
        <v>27</v>
      </c>
      <c r="F14" s="28" t="s">
        <v>28</v>
      </c>
      <c r="G14" s="29"/>
    </row>
    <row r="15" spans="1:7" ht="19.5">
      <c r="A15" s="23">
        <v>0</v>
      </c>
      <c r="B15" s="31">
        <v>5137020.8</v>
      </c>
      <c r="C15" s="25">
        <f t="shared" si="0"/>
        <v>5137020.8</v>
      </c>
      <c r="D15" s="26">
        <v>5137020.8</v>
      </c>
      <c r="E15" s="27" t="s">
        <v>29</v>
      </c>
      <c r="F15" s="28" t="s">
        <v>30</v>
      </c>
      <c r="G15" s="29">
        <v>209100</v>
      </c>
    </row>
    <row r="16" spans="1:7" ht="19.5">
      <c r="A16" s="23">
        <v>0</v>
      </c>
      <c r="B16" s="24">
        <v>0</v>
      </c>
      <c r="C16" s="25">
        <f t="shared" si="0"/>
        <v>0</v>
      </c>
      <c r="D16" s="24">
        <v>49750</v>
      </c>
      <c r="E16" s="32" t="s">
        <v>31</v>
      </c>
      <c r="F16" s="28" t="s">
        <v>32</v>
      </c>
      <c r="G16" s="29"/>
    </row>
    <row r="17" spans="1:7" ht="19.5">
      <c r="A17" s="23">
        <v>0</v>
      </c>
      <c r="B17" s="24">
        <v>0</v>
      </c>
      <c r="C17" s="25">
        <f t="shared" si="0"/>
        <v>0</v>
      </c>
      <c r="D17" s="24">
        <v>210000</v>
      </c>
      <c r="E17" s="32" t="s">
        <v>33</v>
      </c>
      <c r="F17" s="28" t="s">
        <v>34</v>
      </c>
      <c r="G17" s="29"/>
    </row>
    <row r="18" spans="1:7" ht="19.5">
      <c r="A18" s="23">
        <v>0</v>
      </c>
      <c r="B18" s="24">
        <v>0</v>
      </c>
      <c r="C18" s="25">
        <f t="shared" si="0"/>
        <v>0</v>
      </c>
      <c r="D18" s="24">
        <v>3923</v>
      </c>
      <c r="E18" s="32" t="s">
        <v>35</v>
      </c>
      <c r="F18" s="28" t="s">
        <v>32</v>
      </c>
      <c r="G18" s="29"/>
    </row>
    <row r="19" spans="1:7" ht="19.5">
      <c r="A19" s="23">
        <v>0</v>
      </c>
      <c r="B19" s="24">
        <v>0</v>
      </c>
      <c r="C19" s="25">
        <f t="shared" si="0"/>
        <v>0</v>
      </c>
      <c r="D19" s="26">
        <v>3049.74</v>
      </c>
      <c r="E19" s="32" t="s">
        <v>36</v>
      </c>
      <c r="F19" s="28" t="s">
        <v>37</v>
      </c>
      <c r="G19" s="29">
        <v>169.68</v>
      </c>
    </row>
    <row r="20" spans="1:7" ht="19.5">
      <c r="A20" s="23">
        <v>0</v>
      </c>
      <c r="B20" s="24">
        <v>0</v>
      </c>
      <c r="C20" s="25">
        <f t="shared" si="0"/>
        <v>0</v>
      </c>
      <c r="D20" s="33">
        <v>26808.71</v>
      </c>
      <c r="E20" s="27" t="s">
        <v>38</v>
      </c>
      <c r="F20" s="28" t="s">
        <v>39</v>
      </c>
      <c r="G20" s="29"/>
    </row>
    <row r="21" spans="1:7" ht="19.5">
      <c r="A21" s="23">
        <v>0</v>
      </c>
      <c r="B21" s="24">
        <v>0</v>
      </c>
      <c r="C21" s="25">
        <f t="shared" si="0"/>
        <v>0</v>
      </c>
      <c r="D21" s="33">
        <v>129150</v>
      </c>
      <c r="E21" s="32" t="s">
        <v>40</v>
      </c>
      <c r="F21" s="28" t="s">
        <v>41</v>
      </c>
      <c r="G21" s="29"/>
    </row>
    <row r="22" spans="1:7" ht="19.5">
      <c r="A22" s="23"/>
      <c r="B22" s="24"/>
      <c r="C22" s="25"/>
      <c r="D22" s="33">
        <v>943</v>
      </c>
      <c r="E22" s="32" t="s">
        <v>42</v>
      </c>
      <c r="F22" s="28" t="s">
        <v>43</v>
      </c>
      <c r="G22" s="29"/>
    </row>
    <row r="23" spans="1:7" ht="19.5">
      <c r="A23" s="23">
        <v>0</v>
      </c>
      <c r="B23" s="24">
        <v>0</v>
      </c>
      <c r="C23" s="25">
        <f>SUM(A23:B23)</f>
        <v>0</v>
      </c>
      <c r="D23" s="33">
        <v>20020</v>
      </c>
      <c r="E23" s="32" t="s">
        <v>44</v>
      </c>
      <c r="F23" s="28" t="s">
        <v>45</v>
      </c>
      <c r="G23" s="29"/>
    </row>
    <row r="24" spans="1:7" ht="19.5">
      <c r="A24" s="23">
        <v>0</v>
      </c>
      <c r="B24" s="24">
        <v>0</v>
      </c>
      <c r="C24" s="25">
        <f>SUM(A24:B24)</f>
        <v>0</v>
      </c>
      <c r="D24" s="26">
        <v>600</v>
      </c>
      <c r="E24" s="32" t="s">
        <v>46</v>
      </c>
      <c r="F24" s="28" t="s">
        <v>47</v>
      </c>
      <c r="G24" s="29"/>
    </row>
    <row r="25" spans="1:7" ht="19.5">
      <c r="A25" s="23">
        <v>0</v>
      </c>
      <c r="B25" s="24">
        <v>0</v>
      </c>
      <c r="C25" s="25">
        <f>SUM(A25:B25)</f>
        <v>0</v>
      </c>
      <c r="D25" s="26">
        <v>14393.61</v>
      </c>
      <c r="E25" s="27" t="s">
        <v>48</v>
      </c>
      <c r="F25" s="28" t="s">
        <v>49</v>
      </c>
      <c r="G25" s="29"/>
    </row>
    <row r="26" spans="1:7" ht="19.5">
      <c r="A26" s="23"/>
      <c r="B26" s="24"/>
      <c r="C26" s="25"/>
      <c r="D26" s="26"/>
      <c r="E26" s="27"/>
      <c r="F26" s="28"/>
      <c r="G26" s="29"/>
    </row>
    <row r="27" spans="1:7" ht="19.5">
      <c r="A27" s="23"/>
      <c r="B27" s="24"/>
      <c r="C27" s="25"/>
      <c r="D27" s="26"/>
      <c r="E27" s="27"/>
      <c r="F27" s="28"/>
      <c r="G27" s="29"/>
    </row>
    <row r="28" spans="1:7" ht="19.5">
      <c r="A28" s="23"/>
      <c r="B28" s="24"/>
      <c r="C28" s="25"/>
      <c r="D28" s="26"/>
      <c r="E28" s="27"/>
      <c r="F28" s="28"/>
      <c r="G28" s="29"/>
    </row>
    <row r="29" spans="1:7" ht="19.5">
      <c r="A29" s="23"/>
      <c r="B29" s="24"/>
      <c r="C29" s="25"/>
      <c r="D29" s="26"/>
      <c r="E29" s="27"/>
      <c r="F29" s="28"/>
      <c r="G29" s="29"/>
    </row>
    <row r="30" spans="1:7" ht="19.5">
      <c r="A30" s="23"/>
      <c r="B30" s="24"/>
      <c r="C30" s="25"/>
      <c r="D30" s="26"/>
      <c r="E30" s="27"/>
      <c r="F30" s="28"/>
      <c r="G30" s="29"/>
    </row>
    <row r="31" spans="1:7" ht="19.5">
      <c r="A31" s="23">
        <v>0</v>
      </c>
      <c r="B31" s="24">
        <v>0</v>
      </c>
      <c r="C31" s="25">
        <f>SUM(A31:B31)</f>
        <v>0</v>
      </c>
      <c r="D31" s="26"/>
      <c r="E31" s="27"/>
      <c r="F31" s="28"/>
      <c r="G31" s="29"/>
    </row>
    <row r="32" spans="1:7" ht="19.5">
      <c r="A32" s="23">
        <v>0</v>
      </c>
      <c r="B32" s="24">
        <v>0</v>
      </c>
      <c r="C32" s="25">
        <f>SUM(A32:B32)</f>
        <v>0</v>
      </c>
      <c r="D32" s="26"/>
      <c r="E32" s="27"/>
      <c r="F32" s="28"/>
      <c r="G32" s="29"/>
    </row>
    <row r="33" spans="1:7" ht="19.5">
      <c r="A33" s="23">
        <v>0</v>
      </c>
      <c r="B33" s="24">
        <v>0</v>
      </c>
      <c r="C33" s="25">
        <f>SUM(A33:B33)</f>
        <v>0</v>
      </c>
      <c r="D33" s="34"/>
      <c r="E33" s="35"/>
      <c r="F33" s="36"/>
      <c r="G33" s="29"/>
    </row>
    <row r="34" spans="1:7" ht="19.5">
      <c r="A34" s="37">
        <f>SUM(A8:A25)</f>
        <v>16700000</v>
      </c>
      <c r="B34" s="38">
        <f>SUM(B8:B25)</f>
        <v>5137020.8</v>
      </c>
      <c r="C34" s="17">
        <f>SUM(C8:C25)</f>
        <v>21837020.800000001</v>
      </c>
      <c r="D34" s="37">
        <f>SUM(D8:D33)</f>
        <v>22425696.380000003</v>
      </c>
      <c r="E34" s="39" t="s">
        <v>50</v>
      </c>
      <c r="F34" s="40"/>
      <c r="G34" s="38">
        <f>SUM(G8:G33)</f>
        <v>1663211.92</v>
      </c>
    </row>
    <row r="35" spans="1:7" ht="19.5">
      <c r="A35" s="41" t="s">
        <v>0</v>
      </c>
      <c r="B35" s="42"/>
      <c r="C35" s="42"/>
      <c r="D35" s="42"/>
      <c r="E35" s="43"/>
      <c r="F35" s="5"/>
      <c r="G35" s="4" t="s">
        <v>1</v>
      </c>
    </row>
    <row r="36" spans="1:7" ht="19.5">
      <c r="A36" s="44" t="s">
        <v>2</v>
      </c>
      <c r="B36" s="43" t="s">
        <v>3</v>
      </c>
      <c r="C36" s="44" t="s">
        <v>4</v>
      </c>
      <c r="D36" s="44" t="s">
        <v>5</v>
      </c>
      <c r="E36" s="45" t="s">
        <v>6</v>
      </c>
      <c r="F36" s="8" t="s">
        <v>7</v>
      </c>
      <c r="G36" s="7" t="s">
        <v>8</v>
      </c>
    </row>
    <row r="37" spans="1:7" ht="20.25" thickBot="1">
      <c r="A37" s="46" t="s">
        <v>9</v>
      </c>
      <c r="B37" s="47" t="s">
        <v>10</v>
      </c>
      <c r="C37" s="46" t="s">
        <v>9</v>
      </c>
      <c r="D37" s="46" t="s">
        <v>9</v>
      </c>
      <c r="E37" s="47"/>
      <c r="F37" s="11" t="s">
        <v>11</v>
      </c>
      <c r="G37" s="10" t="s">
        <v>12</v>
      </c>
    </row>
    <row r="38" spans="1:7" ht="20.25" thickTop="1">
      <c r="A38" s="48"/>
      <c r="B38" s="49"/>
      <c r="C38" s="13"/>
      <c r="D38" s="20"/>
      <c r="E38" s="50" t="s">
        <v>51</v>
      </c>
      <c r="F38" s="51"/>
      <c r="G38" s="52"/>
    </row>
    <row r="39" spans="1:7" ht="19.5">
      <c r="A39" s="23">
        <v>449344</v>
      </c>
      <c r="B39" s="26">
        <v>526850</v>
      </c>
      <c r="C39" s="31">
        <f>SUM(A39:B39)</f>
        <v>976194</v>
      </c>
      <c r="D39" s="23">
        <v>921247</v>
      </c>
      <c r="E39" s="27" t="s">
        <v>52</v>
      </c>
      <c r="F39" s="28" t="s">
        <v>53</v>
      </c>
      <c r="G39" s="31">
        <v>1964</v>
      </c>
    </row>
    <row r="40" spans="1:7" ht="19.5">
      <c r="A40" s="23">
        <v>1534320</v>
      </c>
      <c r="B40" s="31">
        <v>0</v>
      </c>
      <c r="C40" s="53">
        <f t="shared" ref="C40:C57" si="1">SUM(A40:B40)</f>
        <v>1534320</v>
      </c>
      <c r="D40" s="23">
        <v>1150740</v>
      </c>
      <c r="E40" s="27" t="s">
        <v>54</v>
      </c>
      <c r="F40" s="28" t="s">
        <v>55</v>
      </c>
      <c r="G40" s="31">
        <v>127860</v>
      </c>
    </row>
    <row r="41" spans="1:7" ht="19.5">
      <c r="A41" s="23">
        <v>3735480</v>
      </c>
      <c r="B41" s="26">
        <v>192638.8</v>
      </c>
      <c r="C41" s="31">
        <f t="shared" si="1"/>
        <v>3928118.8</v>
      </c>
      <c r="D41" s="23">
        <v>2640738.5099999998</v>
      </c>
      <c r="E41" s="27" t="s">
        <v>56</v>
      </c>
      <c r="F41" s="28" t="s">
        <v>57</v>
      </c>
      <c r="G41" s="31">
        <v>316005</v>
      </c>
    </row>
    <row r="42" spans="1:7" ht="19.5">
      <c r="A42" s="23">
        <v>1318000</v>
      </c>
      <c r="B42" s="31">
        <v>0</v>
      </c>
      <c r="C42" s="53">
        <f t="shared" si="1"/>
        <v>1318000</v>
      </c>
      <c r="D42" s="23">
        <v>148745</v>
      </c>
      <c r="E42" s="27" t="s">
        <v>58</v>
      </c>
      <c r="F42" s="28" t="s">
        <v>59</v>
      </c>
      <c r="G42" s="31">
        <v>24430</v>
      </c>
    </row>
    <row r="43" spans="1:7" ht="19.5">
      <c r="A43" s="23">
        <v>2908271</v>
      </c>
      <c r="B43" s="31">
        <v>18000</v>
      </c>
      <c r="C43" s="53">
        <f t="shared" si="1"/>
        <v>2926271</v>
      </c>
      <c r="D43" s="23">
        <v>846753.62</v>
      </c>
      <c r="E43" s="27" t="s">
        <v>60</v>
      </c>
      <c r="F43" s="28" t="s">
        <v>61</v>
      </c>
      <c r="G43" s="31">
        <v>108082.25</v>
      </c>
    </row>
    <row r="44" spans="1:7" ht="19.5">
      <c r="A44" s="23">
        <v>762100</v>
      </c>
      <c r="B44" s="31">
        <v>28050</v>
      </c>
      <c r="C44" s="53">
        <f t="shared" si="1"/>
        <v>790150</v>
      </c>
      <c r="D44" s="23">
        <v>213654.3</v>
      </c>
      <c r="E44" s="27" t="s">
        <v>62</v>
      </c>
      <c r="F44" s="28" t="s">
        <v>63</v>
      </c>
      <c r="G44" s="31">
        <v>38867.5</v>
      </c>
    </row>
    <row r="45" spans="1:7" ht="19.5">
      <c r="A45" s="23">
        <v>296000</v>
      </c>
      <c r="B45" s="31">
        <v>0</v>
      </c>
      <c r="C45" s="53">
        <f t="shared" si="1"/>
        <v>296000</v>
      </c>
      <c r="D45" s="23">
        <v>203670.89</v>
      </c>
      <c r="E45" s="27" t="s">
        <v>64</v>
      </c>
      <c r="F45" s="28" t="s">
        <v>65</v>
      </c>
      <c r="G45" s="31">
        <v>39720.86</v>
      </c>
    </row>
    <row r="46" spans="1:7" ht="19.5">
      <c r="A46" s="54">
        <v>183600</v>
      </c>
      <c r="B46" s="55">
        <v>897000</v>
      </c>
      <c r="C46" s="31">
        <f t="shared" si="1"/>
        <v>1080600</v>
      </c>
      <c r="D46" s="23">
        <v>934690</v>
      </c>
      <c r="E46" s="27" t="s">
        <v>66</v>
      </c>
      <c r="F46" s="28" t="s">
        <v>67</v>
      </c>
      <c r="G46" s="31"/>
    </row>
    <row r="47" spans="1:7" ht="19.5">
      <c r="A47" s="54">
        <v>3677000</v>
      </c>
      <c r="B47" s="31">
        <v>2413000</v>
      </c>
      <c r="C47" s="53">
        <f t="shared" si="1"/>
        <v>6090000</v>
      </c>
      <c r="D47" s="23">
        <v>3390100.58</v>
      </c>
      <c r="E47" s="27" t="s">
        <v>68</v>
      </c>
      <c r="F47" s="28" t="s">
        <v>69</v>
      </c>
      <c r="G47" s="31">
        <v>840800</v>
      </c>
    </row>
    <row r="48" spans="1:7" ht="19.5">
      <c r="A48" s="56">
        <v>10000</v>
      </c>
      <c r="B48" s="57">
        <v>0</v>
      </c>
      <c r="C48" s="31">
        <f t="shared" si="1"/>
        <v>10000</v>
      </c>
      <c r="D48" s="58">
        <v>0</v>
      </c>
      <c r="E48" s="27" t="s">
        <v>70</v>
      </c>
      <c r="F48" s="36" t="s">
        <v>71</v>
      </c>
      <c r="G48" s="57"/>
    </row>
    <row r="49" spans="1:7" ht="19.5">
      <c r="A49" s="53">
        <v>1825885</v>
      </c>
      <c r="B49" s="31">
        <v>0</v>
      </c>
      <c r="C49" s="31">
        <f t="shared" si="1"/>
        <v>1825885</v>
      </c>
      <c r="D49" s="23">
        <v>1511278.19</v>
      </c>
      <c r="E49" s="27" t="s">
        <v>27</v>
      </c>
      <c r="F49" s="59">
        <v>5600000</v>
      </c>
      <c r="G49" s="31"/>
    </row>
    <row r="50" spans="1:7" ht="19.5">
      <c r="A50" s="60">
        <v>0</v>
      </c>
      <c r="B50" s="31">
        <v>0</v>
      </c>
      <c r="C50" s="31">
        <v>0</v>
      </c>
      <c r="D50" s="33">
        <v>3953348.66</v>
      </c>
      <c r="E50" s="27" t="s">
        <v>72</v>
      </c>
      <c r="F50" s="28" t="s">
        <v>73</v>
      </c>
      <c r="G50" s="61">
        <v>2774000</v>
      </c>
    </row>
    <row r="51" spans="1:7" ht="19.5">
      <c r="A51" s="60">
        <v>0</v>
      </c>
      <c r="B51" s="31">
        <v>0</v>
      </c>
      <c r="C51" s="53">
        <f t="shared" si="1"/>
        <v>0</v>
      </c>
      <c r="D51" s="33">
        <v>195972</v>
      </c>
      <c r="E51" s="27" t="s">
        <v>44</v>
      </c>
      <c r="F51" s="28" t="s">
        <v>45</v>
      </c>
      <c r="G51" s="62">
        <v>47840</v>
      </c>
    </row>
    <row r="52" spans="1:7" ht="19.5">
      <c r="A52" s="60">
        <v>0</v>
      </c>
      <c r="B52" s="31">
        <v>0</v>
      </c>
      <c r="C52" s="53">
        <f t="shared" si="1"/>
        <v>0</v>
      </c>
      <c r="D52" s="33">
        <v>1284770</v>
      </c>
      <c r="E52" s="27" t="s">
        <v>74</v>
      </c>
      <c r="F52" s="28" t="s">
        <v>47</v>
      </c>
      <c r="G52" s="61">
        <v>202200</v>
      </c>
    </row>
    <row r="53" spans="1:7" ht="19.5">
      <c r="A53" s="60">
        <v>0</v>
      </c>
      <c r="B53" s="31">
        <v>0</v>
      </c>
      <c r="C53" s="53">
        <f t="shared" si="1"/>
        <v>0</v>
      </c>
      <c r="D53" s="26">
        <v>1424386.61</v>
      </c>
      <c r="E53" s="27" t="s">
        <v>75</v>
      </c>
      <c r="F53" s="28" t="s">
        <v>76</v>
      </c>
      <c r="G53" s="29"/>
    </row>
    <row r="54" spans="1:7" ht="19.5">
      <c r="A54" s="60">
        <v>0</v>
      </c>
      <c r="B54" s="31">
        <v>0</v>
      </c>
      <c r="C54" s="53">
        <f t="shared" si="1"/>
        <v>0</v>
      </c>
      <c r="D54" s="26">
        <v>0</v>
      </c>
      <c r="E54" s="27" t="s">
        <v>77</v>
      </c>
      <c r="F54" s="28" t="s">
        <v>78</v>
      </c>
      <c r="G54" s="29"/>
    </row>
    <row r="55" spans="1:7" ht="19.5">
      <c r="A55" s="60">
        <v>0</v>
      </c>
      <c r="B55" s="31">
        <v>0</v>
      </c>
      <c r="C55" s="26">
        <v>0</v>
      </c>
      <c r="D55" s="26">
        <v>306676.90000000002</v>
      </c>
      <c r="E55" s="27" t="s">
        <v>79</v>
      </c>
      <c r="F55" s="28" t="s">
        <v>80</v>
      </c>
      <c r="G55" s="29">
        <v>17827.36</v>
      </c>
    </row>
    <row r="56" spans="1:7" ht="19.5">
      <c r="A56" s="24">
        <v>0</v>
      </c>
      <c r="B56" s="31">
        <v>0</v>
      </c>
      <c r="C56" s="31">
        <f t="shared" si="1"/>
        <v>0</v>
      </c>
      <c r="D56" s="26"/>
      <c r="E56" s="27"/>
      <c r="F56" s="28"/>
      <c r="G56" s="29"/>
    </row>
    <row r="57" spans="1:7" ht="19.5">
      <c r="A57" s="24">
        <v>0</v>
      </c>
      <c r="B57" s="31">
        <v>0</v>
      </c>
      <c r="C57" s="31">
        <f t="shared" si="1"/>
        <v>0</v>
      </c>
      <c r="D57" s="26"/>
      <c r="E57" s="27"/>
      <c r="F57" s="28"/>
      <c r="G57" s="29"/>
    </row>
    <row r="58" spans="1:7" ht="19.5">
      <c r="A58" s="24"/>
      <c r="B58" s="31"/>
      <c r="C58" s="31"/>
      <c r="D58" s="55"/>
      <c r="E58" s="27"/>
      <c r="F58" s="28"/>
      <c r="G58" s="63"/>
    </row>
    <row r="59" spans="1:7" ht="19.5">
      <c r="A59" s="24"/>
      <c r="B59" s="31"/>
      <c r="C59" s="31"/>
      <c r="D59" s="55"/>
      <c r="E59" s="27"/>
      <c r="F59" s="28"/>
      <c r="G59" s="63"/>
    </row>
    <row r="60" spans="1:7" ht="19.5">
      <c r="A60" s="24"/>
      <c r="B60" s="31"/>
      <c r="C60" s="31"/>
      <c r="D60" s="55"/>
      <c r="E60" s="27"/>
      <c r="F60" s="28"/>
      <c r="G60" s="63"/>
    </row>
    <row r="61" spans="1:7" ht="19.5">
      <c r="A61" s="24">
        <v>0</v>
      </c>
      <c r="B61" s="31">
        <v>0</v>
      </c>
      <c r="C61" s="31">
        <f>SUM(A61:B61)</f>
        <v>0</v>
      </c>
      <c r="D61" s="55"/>
      <c r="E61" s="27"/>
      <c r="F61" s="28"/>
      <c r="G61" s="63"/>
    </row>
    <row r="62" spans="1:7" ht="19.5">
      <c r="A62" s="24">
        <v>0</v>
      </c>
      <c r="B62" s="31">
        <v>0</v>
      </c>
      <c r="C62" s="53">
        <f>SUM(A62:B62)</f>
        <v>0</v>
      </c>
      <c r="D62" s="55"/>
      <c r="E62" s="27"/>
      <c r="F62" s="64"/>
      <c r="G62" s="63"/>
    </row>
    <row r="63" spans="1:7" ht="19.5">
      <c r="A63" s="24">
        <v>0</v>
      </c>
      <c r="B63" s="31">
        <v>0</v>
      </c>
      <c r="C63" s="53">
        <f>SUM(A63:B63)</f>
        <v>0</v>
      </c>
      <c r="D63" s="55"/>
      <c r="E63" s="27"/>
      <c r="F63" s="28"/>
      <c r="G63" s="63"/>
    </row>
    <row r="64" spans="1:7" ht="19.5">
      <c r="A64" s="24">
        <v>0</v>
      </c>
      <c r="B64" s="31">
        <v>0</v>
      </c>
      <c r="C64" s="53">
        <f>SUM(A64:B64)</f>
        <v>0</v>
      </c>
      <c r="D64" s="55"/>
      <c r="E64" s="27"/>
      <c r="F64" s="28"/>
      <c r="G64" s="63"/>
    </row>
    <row r="65" spans="1:7" ht="19.5">
      <c r="A65" s="24">
        <v>0</v>
      </c>
      <c r="B65" s="31">
        <v>0</v>
      </c>
      <c r="C65" s="53">
        <f>SUM(A65:B65)</f>
        <v>0</v>
      </c>
      <c r="D65" s="65"/>
      <c r="E65" s="35"/>
      <c r="F65" s="36"/>
      <c r="G65" s="66"/>
    </row>
    <row r="66" spans="1:7" ht="19.5">
      <c r="A66" s="17">
        <f>SUM(A39:A65)</f>
        <v>16700000</v>
      </c>
      <c r="B66" s="17">
        <f>SUM(B39:B65)</f>
        <v>4075538.8</v>
      </c>
      <c r="C66" s="17">
        <f>SUM(C39:C65)</f>
        <v>20775538.800000001</v>
      </c>
      <c r="D66" s="67">
        <f>SUM(D39:D65)</f>
        <v>19126772.259999998</v>
      </c>
      <c r="E66" s="68" t="s">
        <v>81</v>
      </c>
      <c r="F66" s="40"/>
      <c r="G66" s="69">
        <f>SUM(G39:G65)</f>
        <v>4539596.97</v>
      </c>
    </row>
    <row r="67" spans="1:7" ht="19.5">
      <c r="A67" s="70"/>
      <c r="B67" s="71"/>
      <c r="C67" s="72"/>
      <c r="D67" s="73"/>
      <c r="E67" s="74" t="s">
        <v>82</v>
      </c>
      <c r="F67" s="75"/>
      <c r="G67" s="76"/>
    </row>
    <row r="68" spans="1:7" ht="19.5">
      <c r="A68" s="77"/>
      <c r="B68" s="78"/>
      <c r="C68" s="79"/>
      <c r="D68" s="80">
        <f>D34-D66</f>
        <v>3298924.1200000048</v>
      </c>
      <c r="E68" s="81" t="s">
        <v>83</v>
      </c>
      <c r="F68" s="82"/>
      <c r="G68" s="76">
        <f>G34-G66</f>
        <v>-2876385.05</v>
      </c>
    </row>
    <row r="69" spans="1:7" ht="19.5">
      <c r="A69" s="77"/>
      <c r="B69" s="78"/>
      <c r="C69" s="79"/>
      <c r="D69" s="83"/>
      <c r="E69" s="81" t="s">
        <v>84</v>
      </c>
      <c r="F69" s="82"/>
      <c r="G69" s="84"/>
    </row>
    <row r="70" spans="1:7" ht="19.5">
      <c r="A70" s="85"/>
      <c r="B70" s="86"/>
      <c r="C70" s="87"/>
      <c r="D70" s="80">
        <f>D6+D34-D66</f>
        <v>38063603.420000002</v>
      </c>
      <c r="E70" s="88" t="s">
        <v>85</v>
      </c>
      <c r="F70" s="89"/>
      <c r="G70" s="17">
        <f>G6+G34-G66</f>
        <v>38063603.420000002</v>
      </c>
    </row>
  </sheetData>
  <mergeCells count="8">
    <mergeCell ref="E69:F69"/>
    <mergeCell ref="E70:F70"/>
    <mergeCell ref="A2:G2"/>
    <mergeCell ref="A3:D3"/>
    <mergeCell ref="A35:D35"/>
    <mergeCell ref="E67:F67"/>
    <mergeCell ref="E68:F68"/>
    <mergeCell ref="A1:G1"/>
  </mergeCells>
  <pageMargins left="0" right="0" top="0" bottom="0" header="0" footer="0"/>
  <pageSetup paperSize="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1"/>
  <sheetViews>
    <sheetView topLeftCell="A19" workbookViewId="0">
      <selection sqref="A1:D51"/>
    </sheetView>
  </sheetViews>
  <sheetFormatPr defaultRowHeight="14.25"/>
  <cols>
    <col min="1" max="1" width="43" customWidth="1"/>
    <col min="3" max="3" width="15" customWidth="1"/>
    <col min="4" max="4" width="14.75" customWidth="1"/>
  </cols>
  <sheetData>
    <row r="1" spans="1:4" ht="21">
      <c r="A1" s="90" t="s">
        <v>86</v>
      </c>
      <c r="B1" s="90"/>
      <c r="C1" s="90"/>
      <c r="D1" s="90"/>
    </row>
    <row r="2" spans="1:4" ht="21">
      <c r="A2" s="90" t="s">
        <v>87</v>
      </c>
      <c r="B2" s="90"/>
      <c r="C2" s="90"/>
      <c r="D2" s="90"/>
    </row>
    <row r="3" spans="1:4" ht="21">
      <c r="A3" s="1" t="s">
        <v>88</v>
      </c>
      <c r="B3" s="1"/>
      <c r="C3" s="1"/>
      <c r="D3" s="1"/>
    </row>
    <row r="4" spans="1:4" ht="21">
      <c r="A4" s="91" t="s">
        <v>6</v>
      </c>
      <c r="B4" s="92" t="s">
        <v>89</v>
      </c>
      <c r="C4" s="92" t="s">
        <v>2</v>
      </c>
      <c r="D4" s="92" t="s">
        <v>90</v>
      </c>
    </row>
    <row r="5" spans="1:4" ht="21">
      <c r="A5" s="93" t="s">
        <v>91</v>
      </c>
      <c r="B5" s="94">
        <v>410000</v>
      </c>
      <c r="C5" s="95"/>
      <c r="D5" s="95"/>
    </row>
    <row r="6" spans="1:4" ht="21">
      <c r="A6" s="96" t="s">
        <v>92</v>
      </c>
      <c r="B6" s="97">
        <v>411000</v>
      </c>
      <c r="C6" s="98"/>
      <c r="D6" s="98"/>
    </row>
    <row r="7" spans="1:4" ht="21">
      <c r="A7" s="99" t="s">
        <v>93</v>
      </c>
      <c r="B7" s="97">
        <v>411001</v>
      </c>
      <c r="C7" s="100">
        <v>350000</v>
      </c>
      <c r="D7" s="100">
        <v>24570</v>
      </c>
    </row>
    <row r="8" spans="1:4" ht="21">
      <c r="A8" s="99" t="s">
        <v>94</v>
      </c>
      <c r="B8" s="97">
        <v>411002</v>
      </c>
      <c r="C8" s="100">
        <v>32000</v>
      </c>
      <c r="D8" s="100">
        <v>2658.32</v>
      </c>
    </row>
    <row r="9" spans="1:4" ht="21">
      <c r="A9" s="99" t="s">
        <v>95</v>
      </c>
      <c r="B9" s="97">
        <v>411003</v>
      </c>
      <c r="C9" s="100">
        <v>22000</v>
      </c>
      <c r="D9" s="100">
        <v>0</v>
      </c>
    </row>
    <row r="10" spans="1:4" ht="21">
      <c r="A10" s="101" t="s">
        <v>96</v>
      </c>
      <c r="B10" s="97">
        <v>411005</v>
      </c>
      <c r="C10" s="100">
        <v>200000</v>
      </c>
      <c r="D10" s="100"/>
    </row>
    <row r="11" spans="1:4" ht="21">
      <c r="A11" s="102" t="s">
        <v>4</v>
      </c>
      <c r="B11" s="103"/>
      <c r="C11" s="104">
        <f>SUM(C7:C10)</f>
        <v>604000</v>
      </c>
      <c r="D11" s="104">
        <f>SUM(D7:D10)</f>
        <v>27228.32</v>
      </c>
    </row>
    <row r="12" spans="1:4" ht="21">
      <c r="A12" s="96" t="s">
        <v>97</v>
      </c>
      <c r="B12" s="97">
        <v>412000</v>
      </c>
      <c r="C12" s="100"/>
      <c r="D12" s="100"/>
    </row>
    <row r="13" spans="1:4" ht="21">
      <c r="A13" s="101" t="s">
        <v>98</v>
      </c>
      <c r="B13" s="97">
        <v>412128</v>
      </c>
      <c r="C13" s="100">
        <v>1000</v>
      </c>
      <c r="D13" s="100">
        <v>0</v>
      </c>
    </row>
    <row r="14" spans="1:4" ht="21">
      <c r="A14" s="101" t="s">
        <v>99</v>
      </c>
      <c r="B14" s="97">
        <v>412210</v>
      </c>
      <c r="C14" s="100">
        <v>1000</v>
      </c>
      <c r="D14" s="100"/>
    </row>
    <row r="15" spans="1:4" ht="21">
      <c r="A15" s="101" t="s">
        <v>100</v>
      </c>
      <c r="B15" s="105">
        <v>412303</v>
      </c>
      <c r="C15" s="106">
        <v>12000</v>
      </c>
      <c r="D15" s="106">
        <v>0</v>
      </c>
    </row>
    <row r="16" spans="1:4" ht="21">
      <c r="A16" s="101" t="s">
        <v>101</v>
      </c>
      <c r="B16" s="105"/>
      <c r="C16" s="106"/>
      <c r="D16" s="106"/>
    </row>
    <row r="17" spans="1:4" ht="21">
      <c r="A17" s="102" t="s">
        <v>4</v>
      </c>
      <c r="B17" s="103"/>
      <c r="C17" s="104">
        <f>SUM(C13:C16)</f>
        <v>14000</v>
      </c>
      <c r="D17" s="104">
        <f>SUM(D13:D16)</f>
        <v>0</v>
      </c>
    </row>
    <row r="18" spans="1:4" ht="21">
      <c r="A18" s="96" t="s">
        <v>102</v>
      </c>
      <c r="B18" s="97">
        <v>413000</v>
      </c>
      <c r="C18" s="100"/>
      <c r="D18" s="100"/>
    </row>
    <row r="19" spans="1:4" ht="21">
      <c r="A19" s="101" t="s">
        <v>103</v>
      </c>
      <c r="B19" s="97">
        <v>413003</v>
      </c>
      <c r="C19" s="100">
        <v>200000</v>
      </c>
      <c r="D19" s="100">
        <v>79382.86</v>
      </c>
    </row>
    <row r="20" spans="1:4" ht="21">
      <c r="A20" s="102" t="s">
        <v>4</v>
      </c>
      <c r="B20" s="103"/>
      <c r="C20" s="104">
        <f>SUM(C19)</f>
        <v>200000</v>
      </c>
      <c r="D20" s="104">
        <f>SUM(D19)</f>
        <v>79382.86</v>
      </c>
    </row>
    <row r="21" spans="1:4" ht="21">
      <c r="A21" s="96" t="s">
        <v>104</v>
      </c>
      <c r="B21" s="97">
        <v>414000</v>
      </c>
      <c r="C21" s="100"/>
      <c r="D21" s="100"/>
    </row>
    <row r="22" spans="1:4" ht="21">
      <c r="A22" s="101" t="s">
        <v>105</v>
      </c>
      <c r="B22" s="97">
        <v>414006</v>
      </c>
      <c r="C22" s="100">
        <v>70000</v>
      </c>
      <c r="D22" s="100">
        <v>7070</v>
      </c>
    </row>
    <row r="23" spans="1:4" ht="21">
      <c r="A23" s="102" t="s">
        <v>4</v>
      </c>
      <c r="B23" s="107"/>
      <c r="C23" s="108">
        <f>SUM(C22)</f>
        <v>70000</v>
      </c>
      <c r="D23" s="104">
        <f>SUM(D22)</f>
        <v>7070</v>
      </c>
    </row>
    <row r="24" spans="1:4" ht="21">
      <c r="A24" s="96" t="s">
        <v>106</v>
      </c>
      <c r="B24" s="97">
        <v>415000</v>
      </c>
      <c r="C24" s="100"/>
      <c r="D24" s="100"/>
    </row>
    <row r="25" spans="1:4" ht="21">
      <c r="A25" s="101" t="s">
        <v>107</v>
      </c>
      <c r="B25" s="97">
        <v>415004</v>
      </c>
      <c r="C25" s="100">
        <v>110000</v>
      </c>
      <c r="D25" s="100">
        <v>0</v>
      </c>
    </row>
    <row r="26" spans="1:4" ht="21">
      <c r="A26" s="101" t="s">
        <v>108</v>
      </c>
      <c r="B26" s="97">
        <v>415999</v>
      </c>
      <c r="C26" s="100">
        <v>5000</v>
      </c>
      <c r="D26" s="100">
        <v>830</v>
      </c>
    </row>
    <row r="27" spans="1:4" ht="21">
      <c r="A27" s="102" t="s">
        <v>4</v>
      </c>
      <c r="B27" s="103"/>
      <c r="C27" s="104">
        <f>SUM(C25:C26)</f>
        <v>115000</v>
      </c>
      <c r="D27" s="104">
        <f>SUM(D25:D26)</f>
        <v>830</v>
      </c>
    </row>
    <row r="28" spans="1:4" ht="21">
      <c r="A28" s="109" t="s">
        <v>109</v>
      </c>
      <c r="B28" s="97">
        <v>420000</v>
      </c>
      <c r="C28" s="100"/>
      <c r="D28" s="100"/>
    </row>
    <row r="29" spans="1:4" ht="21">
      <c r="A29" s="96" t="s">
        <v>110</v>
      </c>
      <c r="B29" s="97">
        <v>421000</v>
      </c>
      <c r="C29" s="100"/>
      <c r="D29" s="100"/>
    </row>
    <row r="30" spans="1:4" ht="21">
      <c r="A30" s="101" t="s">
        <v>111</v>
      </c>
      <c r="B30" s="97">
        <v>421001</v>
      </c>
      <c r="C30" s="100"/>
      <c r="D30" s="100">
        <v>181986.11</v>
      </c>
    </row>
    <row r="31" spans="1:4" ht="21">
      <c r="A31" s="110" t="s">
        <v>112</v>
      </c>
      <c r="B31" s="97">
        <v>421002</v>
      </c>
      <c r="C31" s="100">
        <v>6074000</v>
      </c>
      <c r="D31" s="100">
        <v>618265.63</v>
      </c>
    </row>
    <row r="32" spans="1:4" ht="21">
      <c r="A32" s="110" t="s">
        <v>113</v>
      </c>
      <c r="B32" s="97">
        <v>421004</v>
      </c>
      <c r="C32" s="100">
        <v>1300000</v>
      </c>
      <c r="D32" s="100">
        <v>161560.19</v>
      </c>
    </row>
    <row r="33" spans="1:4" ht="21">
      <c r="A33" s="101" t="s">
        <v>114</v>
      </c>
      <c r="B33" s="97">
        <v>421005</v>
      </c>
      <c r="C33" s="100">
        <v>100000</v>
      </c>
      <c r="D33" s="100"/>
    </row>
    <row r="34" spans="1:4" ht="21">
      <c r="A34" s="101" t="s">
        <v>115</v>
      </c>
      <c r="B34" s="97">
        <v>421006</v>
      </c>
      <c r="C34" s="100">
        <v>550000</v>
      </c>
      <c r="D34" s="100">
        <v>44544.39</v>
      </c>
    </row>
    <row r="35" spans="1:4" ht="21">
      <c r="A35" s="101" t="s">
        <v>116</v>
      </c>
      <c r="B35" s="97">
        <v>412007</v>
      </c>
      <c r="C35" s="100">
        <v>1100000</v>
      </c>
      <c r="D35" s="100">
        <v>120039.14</v>
      </c>
    </row>
    <row r="36" spans="1:4" ht="21">
      <c r="A36" s="101" t="s">
        <v>117</v>
      </c>
      <c r="B36" s="97">
        <v>421012</v>
      </c>
      <c r="C36" s="100">
        <v>30000</v>
      </c>
      <c r="D36" s="100">
        <v>23695.9</v>
      </c>
    </row>
    <row r="37" spans="1:4" ht="21">
      <c r="A37" s="101" t="s">
        <v>118</v>
      </c>
      <c r="B37" s="97">
        <v>421013</v>
      </c>
      <c r="C37" s="100">
        <v>40000</v>
      </c>
      <c r="D37" s="100">
        <v>0</v>
      </c>
    </row>
    <row r="38" spans="1:4" ht="21">
      <c r="A38" s="101" t="s">
        <v>119</v>
      </c>
      <c r="B38" s="105">
        <v>421015</v>
      </c>
      <c r="C38" s="106">
        <v>2500000</v>
      </c>
      <c r="D38" s="106">
        <v>189340</v>
      </c>
    </row>
    <row r="39" spans="1:4" ht="21">
      <c r="A39" s="101" t="s">
        <v>120</v>
      </c>
      <c r="B39" s="105"/>
      <c r="C39" s="106"/>
      <c r="D39" s="106"/>
    </row>
    <row r="40" spans="1:4" ht="21">
      <c r="A40" s="101" t="s">
        <v>121</v>
      </c>
      <c r="B40" s="97">
        <v>421017</v>
      </c>
      <c r="C40" s="100">
        <v>3000</v>
      </c>
      <c r="D40" s="111"/>
    </row>
    <row r="41" spans="1:4" ht="21">
      <c r="A41" s="102" t="s">
        <v>4</v>
      </c>
      <c r="B41" s="103"/>
      <c r="C41" s="104">
        <f>SUM(C31:C40)</f>
        <v>11697000</v>
      </c>
      <c r="D41" s="104">
        <f>SUM(D30:D40)</f>
        <v>1339431.3599999999</v>
      </c>
    </row>
    <row r="42" spans="1:4" ht="21">
      <c r="A42" s="96" t="s">
        <v>122</v>
      </c>
      <c r="B42" s="97">
        <v>430000</v>
      </c>
      <c r="C42" s="100"/>
      <c r="D42" s="100"/>
    </row>
    <row r="43" spans="1:4" ht="21">
      <c r="A43" s="96" t="s">
        <v>123</v>
      </c>
      <c r="B43" s="97">
        <v>431000</v>
      </c>
      <c r="C43" s="100"/>
      <c r="D43" s="100"/>
    </row>
    <row r="44" spans="1:4" ht="21">
      <c r="A44" s="101" t="s">
        <v>124</v>
      </c>
      <c r="B44" s="105">
        <v>431002</v>
      </c>
      <c r="C44" s="106">
        <v>4000000</v>
      </c>
      <c r="D44" s="106"/>
    </row>
    <row r="45" spans="1:4" ht="21">
      <c r="A45" s="101" t="s">
        <v>125</v>
      </c>
      <c r="B45" s="105"/>
      <c r="C45" s="106"/>
      <c r="D45" s="106"/>
    </row>
    <row r="46" spans="1:4" ht="21">
      <c r="A46" s="102" t="s">
        <v>4</v>
      </c>
      <c r="B46" s="103"/>
      <c r="C46" s="104">
        <f>SUM(C44)</f>
        <v>4000000</v>
      </c>
      <c r="D46" s="104">
        <f>SUM(D44)</f>
        <v>0</v>
      </c>
    </row>
    <row r="47" spans="1:4" ht="21">
      <c r="A47" s="96" t="s">
        <v>126</v>
      </c>
      <c r="B47" s="97">
        <v>440000</v>
      </c>
      <c r="C47" s="100"/>
      <c r="D47" s="100"/>
    </row>
    <row r="48" spans="1:4" ht="21">
      <c r="A48" s="96" t="s">
        <v>127</v>
      </c>
      <c r="B48" s="97">
        <v>441000</v>
      </c>
      <c r="C48" s="100"/>
      <c r="D48" s="100"/>
    </row>
    <row r="49" spans="1:4" ht="21">
      <c r="A49" s="101" t="s">
        <v>128</v>
      </c>
      <c r="B49" s="97">
        <v>441001</v>
      </c>
      <c r="C49" s="100"/>
      <c r="D49" s="100">
        <v>209100</v>
      </c>
    </row>
    <row r="50" spans="1:4" ht="21">
      <c r="A50" s="112" t="s">
        <v>4</v>
      </c>
      <c r="B50" s="113"/>
      <c r="C50" s="114"/>
      <c r="D50" s="114">
        <f>SUM(D49)</f>
        <v>209100</v>
      </c>
    </row>
    <row r="51" spans="1:4" ht="21">
      <c r="A51" s="115" t="s">
        <v>129</v>
      </c>
      <c r="B51" s="116"/>
      <c r="C51" s="117">
        <f>C11+C17+C20+C23+C27+C41+C46</f>
        <v>16700000</v>
      </c>
      <c r="D51" s="117">
        <f>D11+D17+D20+D23+D27+D41+D46+D50</f>
        <v>1663042.5399999998</v>
      </c>
    </row>
  </sheetData>
  <mergeCells count="12">
    <mergeCell ref="B38:B39"/>
    <mergeCell ref="C38:C39"/>
    <mergeCell ref="D38:D39"/>
    <mergeCell ref="B44:B45"/>
    <mergeCell ref="C44:C45"/>
    <mergeCell ref="D44:D45"/>
    <mergeCell ref="A1:D1"/>
    <mergeCell ref="A2:D2"/>
    <mergeCell ref="A3:D3"/>
    <mergeCell ref="B15:B16"/>
    <mergeCell ref="C15:C16"/>
    <mergeCell ref="D15:D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27"/>
  <sheetViews>
    <sheetView workbookViewId="0">
      <selection activeCell="C8" sqref="C8"/>
    </sheetView>
  </sheetViews>
  <sheetFormatPr defaultRowHeight="14.25"/>
  <cols>
    <col min="1" max="1" width="38.125" customWidth="1"/>
    <col min="2" max="2" width="26.75" customWidth="1"/>
  </cols>
  <sheetData>
    <row r="2" spans="1:2" ht="30" customHeight="1">
      <c r="A2" s="163" t="s">
        <v>86</v>
      </c>
      <c r="B2" s="163"/>
    </row>
    <row r="3" spans="1:2" ht="30" customHeight="1">
      <c r="A3" s="90" t="s">
        <v>158</v>
      </c>
      <c r="B3" s="90"/>
    </row>
    <row r="4" spans="1:2" ht="30" customHeight="1">
      <c r="A4" s="164" t="s">
        <v>88</v>
      </c>
      <c r="B4" s="164"/>
    </row>
    <row r="5" spans="1:2" ht="30" customHeight="1">
      <c r="A5" s="165" t="s">
        <v>159</v>
      </c>
    </row>
    <row r="6" spans="1:2" ht="30" customHeight="1">
      <c r="A6" s="166" t="s">
        <v>160</v>
      </c>
      <c r="B6" s="167" t="s">
        <v>161</v>
      </c>
    </row>
    <row r="7" spans="1:2" ht="30" customHeight="1">
      <c r="A7" s="168"/>
      <c r="B7" s="169">
        <v>0</v>
      </c>
    </row>
    <row r="8" spans="1:2" ht="30" customHeight="1">
      <c r="A8" s="168"/>
      <c r="B8" s="170"/>
    </row>
    <row r="9" spans="1:2" ht="30" customHeight="1">
      <c r="A9" s="168"/>
      <c r="B9" s="171"/>
    </row>
    <row r="10" spans="1:2" ht="30" customHeight="1">
      <c r="A10" s="172" t="s">
        <v>4</v>
      </c>
      <c r="B10" s="173">
        <f>SUM(B7:B9)</f>
        <v>0</v>
      </c>
    </row>
    <row r="11" spans="1:2" ht="30" customHeight="1">
      <c r="A11" s="174" t="s">
        <v>162</v>
      </c>
      <c r="B11" s="170"/>
    </row>
    <row r="12" spans="1:2" ht="30" customHeight="1">
      <c r="A12" s="166" t="s">
        <v>160</v>
      </c>
      <c r="B12" s="167" t="s">
        <v>161</v>
      </c>
    </row>
    <row r="13" spans="1:2" ht="30" customHeight="1">
      <c r="A13" s="168"/>
      <c r="B13" s="175">
        <v>0</v>
      </c>
    </row>
    <row r="14" spans="1:2" ht="30" customHeight="1">
      <c r="A14" s="168"/>
      <c r="B14" s="175"/>
    </row>
    <row r="15" spans="1:2" ht="30" customHeight="1">
      <c r="A15" s="176" t="s">
        <v>4</v>
      </c>
      <c r="B15" s="173">
        <f>SUM(B13:B14)</f>
        <v>0</v>
      </c>
    </row>
    <row r="16" spans="1:2" ht="30" customHeight="1">
      <c r="A16" s="177" t="s">
        <v>163</v>
      </c>
      <c r="B16" s="178"/>
    </row>
    <row r="17" spans="1:2" ht="30" customHeight="1">
      <c r="A17" s="179" t="s">
        <v>6</v>
      </c>
      <c r="B17" s="179" t="s">
        <v>164</v>
      </c>
    </row>
    <row r="18" spans="1:2" ht="30" customHeight="1">
      <c r="A18" s="180" t="s">
        <v>165</v>
      </c>
      <c r="B18" s="181">
        <v>17827.36</v>
      </c>
    </row>
    <row r="19" spans="1:2" ht="30" customHeight="1">
      <c r="A19" s="180"/>
      <c r="B19" s="181"/>
    </row>
    <row r="20" spans="1:2" ht="30" customHeight="1">
      <c r="A20" s="180"/>
      <c r="B20" s="181"/>
    </row>
    <row r="21" spans="1:2" ht="30" customHeight="1">
      <c r="A21" s="180"/>
      <c r="B21" s="181"/>
    </row>
    <row r="22" spans="1:2" ht="30" customHeight="1">
      <c r="A22" s="180"/>
      <c r="B22" s="181"/>
    </row>
    <row r="23" spans="1:2" ht="30" customHeight="1">
      <c r="A23" s="180"/>
      <c r="B23" s="181"/>
    </row>
    <row r="24" spans="1:2" ht="30" customHeight="1">
      <c r="A24" s="182" t="s">
        <v>4</v>
      </c>
      <c r="B24" s="183">
        <f>SUM(B18:B23)</f>
        <v>17827.36</v>
      </c>
    </row>
    <row r="25" spans="1:2" ht="30" customHeight="1">
      <c r="A25" s="184"/>
      <c r="B25" s="184"/>
    </row>
    <row r="26" spans="1:2" ht="30" customHeight="1"/>
    <row r="27" spans="1:2" ht="30" customHeight="1"/>
  </sheetData>
  <mergeCells count="3">
    <mergeCell ref="A2:B2"/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งบทดลอง</vt:lpstr>
      <vt:lpstr>รับ-จ่าย เงินสด</vt:lpstr>
      <vt:lpstr>รับจริงประกอบงบฯ</vt:lpstr>
      <vt:lpstr>รายละเอียดประกอบงบ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2015-07-15T03:35:47Z</cp:lastPrinted>
  <dcterms:created xsi:type="dcterms:W3CDTF">2015-07-15T03:29:31Z</dcterms:created>
  <dcterms:modified xsi:type="dcterms:W3CDTF">2015-07-15T03:40:43Z</dcterms:modified>
</cp:coreProperties>
</file>